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<sst xmlns="http://schemas.openxmlformats.org/spreadsheetml/2006/main" count="115" uniqueCount="26">
  <si>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</si>
  <si>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</si>
  <si>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</si>
  <si>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</si>
  <si>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</si>
  <si>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</si>
  <si>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</si>
  <si>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</si>
  <si>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</si>
  <si>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</si>
  <si>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</si>
  <si>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</si>
  <si>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</si>
  <si>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</si>
  <si>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</si>
  <si>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</si>
  <si>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</si>
  <si>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</si>
  <si>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</si>
  <si>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</si>
  <si>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</si>
  <si>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</si>
  <si>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</si>
  <si>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</si>
  <si>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</si>
  <si>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Sorocred/TRANSFERENCIA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</si>
</sst>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I4" sqref="I4:I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24.5703125" bestFit="1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25</v>
      </c>
    </row>
    <row r="4" spans="1:23">
      <c r="A4">
        <v>1</v>
      </c>
      <c r="B4" s="1">
        <f>DATE(B1,B2,1)+A4</f>
        <v>44137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44138</v>
      </c>
      <c r="C5" s="2">
        <f>IF(B5="","",'Cx 01'!B4+'Cx 02'!B4+'Cx 03'!B4+'Cx 04'!B4)</f>
        <v>5448.2000000000007</v>
      </c>
      <c r="D5" s="2">
        <f>IF(C5="","",'Cx 01'!C4+'Cx 02'!C4+'Cx 03'!C4+'Cx 04'!C4)</f>
        <v>54.8</v>
      </c>
      <c r="E5" s="2">
        <f>IF(D5="","",'Cx 01'!D4+'Cx 02'!D4+'Cx 03'!D4+'Cx 04'!D4)</f>
        <v>5393.4</v>
      </c>
      <c r="F5" s="2">
        <f>IF(E5="","",'Cx 01'!E4+'Cx 02'!E4+'Cx 03'!E4+'Cx 04'!E4)</f>
        <v>0</v>
      </c>
      <c r="G5" s="2">
        <f>IF(F5="","",'Cx 01'!F4+'Cx 02'!F4+'Cx 03'!F4+'Cx 04'!F4)</f>
        <v>5393.4</v>
      </c>
      <c r="H5" s="2">
        <f>IF(G5="","",'Cx 01'!G4+'Cx 02'!G4+'Cx 03'!G4+'Cx 04'!G4+H4)</f>
        <v>-4.5474735088646412E-13</v>
      </c>
      <c r="I5" s="2">
        <f>IF(H5="","",'Cx 01'!H4+'Cx 02'!H4+'Cx 03'!H4+'Cx 04'!H4)</f>
        <v>680.1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616.20000000000005</v>
      </c>
      <c r="O5" s="2">
        <f>IF(N5="","",'Cx 01'!N4+'Cx 02'!N4+'Cx 03'!N4+'Cx 04'!N4)</f>
        <v>556.9</v>
      </c>
      <c r="P5" s="2">
        <f>IF(O5="","",'Cx 01'!O4+'Cx 02'!O4+'Cx 03'!O4+'Cx 04'!O4)</f>
        <v>1898.7</v>
      </c>
      <c r="Q5" s="2">
        <f>IF(P5="","",'Cx 01'!P4+'Cx 02'!P4+'Cx 03'!P4+'Cx 04'!P4)</f>
        <v>561.90000000000009</v>
      </c>
      <c r="R5" s="2">
        <f>IF(Q5="","",'Cx 01'!Q4+'Cx 02'!Q4+'Cx 03'!Q4+'Cx 04'!Q4)</f>
        <v>217.7</v>
      </c>
      <c r="S5" s="2">
        <f>IF(R5="","",'Cx 01'!R4+'Cx 02'!R4+'Cx 03'!R4+'Cx 04'!R4)</f>
        <v>205.6</v>
      </c>
      <c r="T5" s="2">
        <f>IF(S5="","",'Cx 01'!S4+'Cx 02'!S4+'Cx 03'!S4+'Cx 04'!S4)</f>
        <v>656.3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44139</v>
      </c>
      <c r="C6" s="2">
        <f>IF(B6="","",'Cx 01'!B5+'Cx 02'!B5+'Cx 03'!B5+'Cx 04'!B5)</f>
        <v>7994.8</v>
      </c>
      <c r="D6" s="2">
        <f>IF(C6="","",'Cx 01'!C5+'Cx 02'!C5+'Cx 03'!C5+'Cx 04'!C5)</f>
        <v>299.8</v>
      </c>
      <c r="E6" s="2">
        <f>IF(D6="","",'Cx 01'!D5+'Cx 02'!D5+'Cx 03'!D5+'Cx 04'!D5)</f>
        <v>7695</v>
      </c>
      <c r="F6" s="2">
        <f>IF(E6="","",'Cx 01'!E5+'Cx 02'!E5+'Cx 03'!E5+'Cx 04'!E5)</f>
        <v>0</v>
      </c>
      <c r="G6" s="2">
        <f>IF(F6="","",'Cx 01'!F5+'Cx 02'!F5+'Cx 03'!F5+'Cx 04'!F5)</f>
        <v>7695</v>
      </c>
      <c r="H6" s="2">
        <f>IF(G6="","",'Cx 01'!G5+'Cx 02'!G5+'Cx 03'!G5+'Cx 04'!G5+H5)</f>
        <v>-1.3642420526593924E-12</v>
      </c>
      <c r="I6" s="2">
        <f>IF(H6="","",'Cx 01'!H5+'Cx 02'!H5+'Cx 03'!H5+'Cx 04'!H5)</f>
        <v>2755.7999999999997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1425.7</v>
      </c>
      <c r="O6" s="2">
        <f>IF(N6="","",'Cx 01'!N5+'Cx 02'!N5+'Cx 03'!N5+'Cx 04'!N5)</f>
        <v>0</v>
      </c>
      <c r="P6" s="2">
        <f>IF(O6="","",'Cx 01'!O5+'Cx 02'!O5+'Cx 03'!O5+'Cx 04'!O5)</f>
        <v>1199.8000000000002</v>
      </c>
      <c r="Q6" s="2">
        <f>IF(P6="","",'Cx 01'!P5+'Cx 02'!P5+'Cx 03'!P5+'Cx 04'!P5)</f>
        <v>992.80000000000007</v>
      </c>
      <c r="R6" s="2">
        <f>IF(Q6="","",'Cx 01'!Q5+'Cx 02'!Q5+'Cx 03'!Q5+'Cx 04'!Q5)</f>
        <v>451.7</v>
      </c>
      <c r="S6" s="2">
        <f>IF(R6="","",'Cx 01'!R5+'Cx 02'!R5+'Cx 03'!R5+'Cx 04'!R5)</f>
        <v>869.2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44140</v>
      </c>
      <c r="C7" s="2">
        <f>IF(B7="","",'Cx 01'!B6+'Cx 02'!B6+'Cx 03'!B6+'Cx 04'!B6)</f>
        <v>4674.7</v>
      </c>
      <c r="D7" s="2">
        <f>IF(C7="","",'Cx 01'!C6+'Cx 02'!C6+'Cx 03'!C6+'Cx 04'!C6)</f>
        <v>369.8</v>
      </c>
      <c r="E7" s="2">
        <f>IF(D7="","",'Cx 01'!D6+'Cx 02'!D6+'Cx 03'!D6+'Cx 04'!D6)</f>
        <v>4304.8999999999996</v>
      </c>
      <c r="F7" s="2">
        <f>IF(E7="","",'Cx 01'!E6+'Cx 02'!E6+'Cx 03'!E6+'Cx 04'!E6)</f>
        <v>0</v>
      </c>
      <c r="G7" s="2">
        <f>IF(F7="","",'Cx 01'!F6+'Cx 02'!F6+'Cx 03'!F6+'Cx 04'!F6)</f>
        <v>4304.8999999999996</v>
      </c>
      <c r="H7" s="2">
        <f>IF(G7="","",'Cx 01'!G6+'Cx 02'!G6+'Cx 03'!G6+'Cx 04'!G6+H6)</f>
        <v>9.9999999998999556E-2</v>
      </c>
      <c r="I7" s="2">
        <f>IF(H7="","",'Cx 01'!H6+'Cx 02'!H6+'Cx 03'!H6+'Cx 04'!H6)</f>
        <v>978.2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559.29999999999995</v>
      </c>
      <c r="O7" s="2">
        <f>IF(N7="","",'Cx 01'!N6+'Cx 02'!N6+'Cx 03'!N6+'Cx 04'!N6)</f>
        <v>568.20000000000005</v>
      </c>
      <c r="P7" s="2">
        <f>IF(O7="","",'Cx 01'!O6+'Cx 02'!O6+'Cx 03'!O6+'Cx 04'!O6)</f>
        <v>645.6</v>
      </c>
      <c r="Q7" s="2">
        <f>IF(P7="","",'Cx 01'!P6+'Cx 02'!P6+'Cx 03'!P6+'Cx 04'!P6)</f>
        <v>1149</v>
      </c>
      <c r="R7" s="2">
        <f>IF(Q7="","",'Cx 01'!Q6+'Cx 02'!Q6+'Cx 03'!Q6+'Cx 04'!Q6)</f>
        <v>0</v>
      </c>
      <c r="S7" s="2">
        <f>IF(R7="","",'Cx 01'!R6+'Cx 02'!R6+'Cx 03'!R6+'Cx 04'!R6)</f>
        <v>404.70000000000005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44141</v>
      </c>
      <c r="C8" s="2">
        <f>IF(B8="","",'Cx 01'!B7+'Cx 02'!B7+'Cx 03'!B7+'Cx 04'!B7)</f>
        <v>8154</v>
      </c>
      <c r="D8" s="2">
        <f>IF(C8="","",'Cx 01'!C7+'Cx 02'!C7+'Cx 03'!C7+'Cx 04'!C7)</f>
        <v>209.7</v>
      </c>
      <c r="E8" s="2">
        <f>IF(D8="","",'Cx 01'!D7+'Cx 02'!D7+'Cx 03'!D7+'Cx 04'!D7)</f>
        <v>7944.3</v>
      </c>
      <c r="F8" s="2">
        <f>IF(E8="","",'Cx 01'!E7+'Cx 02'!E7+'Cx 03'!E7+'Cx 04'!E7)</f>
        <v>0</v>
      </c>
      <c r="G8" s="2">
        <f>IF(F8="","",'Cx 01'!F7+'Cx 02'!F7+'Cx 03'!F7+'Cx 04'!F7)</f>
        <v>7944.3</v>
      </c>
      <c r="H8" s="2">
        <f>IF(G8="","",'Cx 01'!G7+'Cx 02'!G7+'Cx 03'!G7+'Cx 04'!G7+H7)</f>
        <v>9.9999999998317435E-2</v>
      </c>
      <c r="I8" s="2">
        <f>IF(H8="","",'Cx 01'!H7+'Cx 02'!H7+'Cx 03'!H7+'Cx 04'!H7)</f>
        <v>1490.8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2534.5</v>
      </c>
      <c r="O8" s="2">
        <f>IF(N8="","",'Cx 01'!N7+'Cx 02'!N7+'Cx 03'!N7+'Cx 04'!N7)</f>
        <v>523.79999999999995</v>
      </c>
      <c r="P8" s="2">
        <f>IF(O8="","",'Cx 01'!O7+'Cx 02'!O7+'Cx 03'!O7+'Cx 04'!O7)</f>
        <v>2090.6</v>
      </c>
      <c r="Q8" s="2">
        <f>IF(P8="","",'Cx 01'!P7+'Cx 02'!P7+'Cx 03'!P7+'Cx 04'!P7)</f>
        <v>774.7</v>
      </c>
      <c r="R8" s="2">
        <f>IF(Q8="","",'Cx 01'!Q7+'Cx 02'!Q7+'Cx 03'!Q7+'Cx 04'!Q7)</f>
        <v>186.8</v>
      </c>
      <c r="S8" s="2">
        <f>IF(R8="","",'Cx 01'!R7+'Cx 02'!R7+'Cx 03'!R7+'Cx 04'!R7)</f>
        <v>283.2</v>
      </c>
      <c r="T8" s="2">
        <f>IF(S8="","",'Cx 01'!S7+'Cx 02'!S7+'Cx 03'!S7+'Cx 04'!S7)</f>
        <v>0</v>
      </c>
      <c r="U8" s="2">
        <f>IF(T8="","",'Cx 01'!T7+'Cx 02'!T7+'Cx 03'!T7+'Cx 04'!T7)</f>
        <v>59.9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44142</v>
      </c>
      <c r="C9" s="2">
        <f>IF(B9="","",'Cx 01'!B8+'Cx 02'!B8+'Cx 03'!B8+'Cx 04'!B8)</f>
        <v>15368.900000000001</v>
      </c>
      <c r="D9" s="2">
        <f>IF(C9="","",'Cx 01'!C8+'Cx 02'!C8+'Cx 03'!C8+'Cx 04'!C8)</f>
        <v>359.6</v>
      </c>
      <c r="E9" s="2">
        <f>IF(D9="","",'Cx 01'!D8+'Cx 02'!D8+'Cx 03'!D8+'Cx 04'!D8)</f>
        <v>15009.300000000001</v>
      </c>
      <c r="F9" s="2">
        <f>IF(E9="","",'Cx 01'!E8+'Cx 02'!E8+'Cx 03'!E8+'Cx 04'!E8)</f>
        <v>0</v>
      </c>
      <c r="G9" s="2">
        <f>IF(F9="","",'Cx 01'!F8+'Cx 02'!F8+'Cx 03'!F8+'Cx 04'!F8)</f>
        <v>15009.300000000001</v>
      </c>
      <c r="H9" s="2">
        <f>IF(G9="","",'Cx 01'!G8+'Cx 02'!G8+'Cx 03'!G8+'Cx 04'!G8+H8)</f>
        <v>9.9999999998772182E-2</v>
      </c>
      <c r="I9" s="2">
        <f>IF(H9="","",'Cx 01'!H8+'Cx 02'!H8+'Cx 03'!H8+'Cx 04'!H8)</f>
        <v>3439.2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34.799999999999997</v>
      </c>
      <c r="M9" s="2">
        <f>IF(L9="","",'Cx 01'!L8+'Cx 02'!L8+'Cx 03'!L8+'Cx 04'!L8)</f>
        <v>0</v>
      </c>
      <c r="N9" s="2">
        <f>IF(M9="","",'Cx 01'!M8+'Cx 02'!M8+'Cx 03'!M8+'Cx 04'!M8)</f>
        <v>2733.2000000000003</v>
      </c>
      <c r="O9" s="2">
        <f>IF(N9="","",'Cx 01'!N8+'Cx 02'!N8+'Cx 03'!N8+'Cx 04'!N8)</f>
        <v>1555.4</v>
      </c>
      <c r="P9" s="2">
        <f>IF(O9="","",'Cx 01'!O8+'Cx 02'!O8+'Cx 03'!O8+'Cx 04'!O8)</f>
        <v>4710.8999999999996</v>
      </c>
      <c r="Q9" s="2">
        <f>IF(P9="","",'Cx 01'!P8+'Cx 02'!P8+'Cx 03'!P8+'Cx 04'!P8)</f>
        <v>1210.7</v>
      </c>
      <c r="R9" s="2">
        <f>IF(Q9="","",'Cx 01'!Q8+'Cx 02'!Q8+'Cx 03'!Q8+'Cx 04'!Q8)</f>
        <v>528.20000000000005</v>
      </c>
      <c r="S9" s="2">
        <f>IF(R9="","",'Cx 01'!R8+'Cx 02'!R8+'Cx 03'!R8+'Cx 04'!R8)</f>
        <v>796.90000000000009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A10">
        <v>1</v>
      </c>
      <c r="B10" s="1">
        <f t="shared" si="0"/>
        <v>44144</v>
      </c>
      <c r="C10" s="2">
        <f>IF(B10="","",'Cx 01'!B9+'Cx 02'!B9+'Cx 03'!B9+'Cx 04'!B9)</f>
        <v>4714.8999999999996</v>
      </c>
      <c r="D10" s="2">
        <f>IF(C10="","",'Cx 01'!C9+'Cx 02'!C9+'Cx 03'!C9+'Cx 04'!C9)</f>
        <v>349.9</v>
      </c>
      <c r="E10" s="2">
        <f>IF(D10="","",'Cx 01'!D9+'Cx 02'!D9+'Cx 03'!D9+'Cx 04'!D9)</f>
        <v>4365</v>
      </c>
      <c r="F10" s="2">
        <f>IF(E10="","",'Cx 01'!E9+'Cx 02'!E9+'Cx 03'!E9+'Cx 04'!E9)</f>
        <v>0</v>
      </c>
      <c r="G10" s="2">
        <f>IF(F10="","",'Cx 01'!F9+'Cx 02'!F9+'Cx 03'!F9+'Cx 04'!F9)</f>
        <v>4365</v>
      </c>
      <c r="H10" s="2">
        <f>IF(G10="","",'Cx 01'!G9+'Cx 02'!G9+'Cx 03'!G9+'Cx 04'!G9+H9)</f>
        <v>9.9999999998772182E-2</v>
      </c>
      <c r="I10" s="2">
        <f>IF(H10="","",'Cx 01'!H9+'Cx 02'!H9+'Cx 03'!H9+'Cx 04'!H9)</f>
        <v>684.8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1431</v>
      </c>
      <c r="O10" s="2">
        <f>IF(N10="","",'Cx 01'!N9+'Cx 02'!N9+'Cx 03'!N9+'Cx 04'!N9)</f>
        <v>263.3</v>
      </c>
      <c r="P10" s="2">
        <f>IF(O10="","",'Cx 01'!O9+'Cx 02'!O9+'Cx 03'!O9+'Cx 04'!O9)</f>
        <v>1088.5999999999999</v>
      </c>
      <c r="Q10" s="2">
        <f>IF(P10="","",'Cx 01'!P9+'Cx 02'!P9+'Cx 03'!P9+'Cx 04'!P9)</f>
        <v>497.8</v>
      </c>
      <c r="R10" s="2">
        <f>IF(Q10="","",'Cx 01'!Q9+'Cx 02'!Q9+'Cx 03'!Q9+'Cx 04'!Q9)</f>
        <v>89.9</v>
      </c>
      <c r="S10" s="2">
        <f>IF(R10="","",'Cx 01'!R9+'Cx 02'!R9+'Cx 03'!R9+'Cx 04'!R9)</f>
        <v>309.60000000000002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44145</v>
      </c>
      <c r="C11" s="2">
        <f>IF(B11="","",'Cx 01'!B10+'Cx 02'!B10+'Cx 03'!B10+'Cx 04'!B10)</f>
        <v>7208.1</v>
      </c>
      <c r="D11" s="2">
        <f>IF(C11="","",'Cx 01'!C10+'Cx 02'!C10+'Cx 03'!C10+'Cx 04'!C10)</f>
        <v>69.900000000000006</v>
      </c>
      <c r="E11" s="2">
        <f>IF(D11="","",'Cx 01'!D10+'Cx 02'!D10+'Cx 03'!D10+'Cx 04'!D10)</f>
        <v>7138.2000000000007</v>
      </c>
      <c r="F11" s="2">
        <f>IF(E11="","",'Cx 01'!E10+'Cx 02'!E10+'Cx 03'!E10+'Cx 04'!E10)</f>
        <v>0</v>
      </c>
      <c r="G11" s="2">
        <f>IF(F11="","",'Cx 01'!F10+'Cx 02'!F10+'Cx 03'!F10+'Cx 04'!F10)</f>
        <v>7138.2000000000007</v>
      </c>
      <c r="H11" s="2">
        <f>IF(G11="","",'Cx 01'!G10+'Cx 02'!G10+'Cx 03'!G10+'Cx 04'!G10+H10)</f>
        <v>9.9999999997862687E-2</v>
      </c>
      <c r="I11" s="2">
        <f>IF(H11="","",'Cx 01'!H10+'Cx 02'!H10+'Cx 03'!H10+'Cx 04'!H10)</f>
        <v>1455.8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2168.8000000000002</v>
      </c>
      <c r="O11" s="2">
        <f>IF(N11="","",'Cx 01'!N10+'Cx 02'!N10+'Cx 03'!N10+'Cx 04'!N10)</f>
        <v>429.4</v>
      </c>
      <c r="P11" s="2">
        <f>IF(O11="","",'Cx 01'!O10+'Cx 02'!O10+'Cx 03'!O10+'Cx 04'!O10)</f>
        <v>1987.8999999999999</v>
      </c>
      <c r="Q11" s="2">
        <f>IF(P11="","",'Cx 01'!P10+'Cx 02'!P10+'Cx 03'!P10+'Cx 04'!P10)</f>
        <v>63.7</v>
      </c>
      <c r="R11" s="2">
        <f>IF(Q11="","",'Cx 01'!Q10+'Cx 02'!Q10+'Cx 03'!Q10+'Cx 04'!Q10)</f>
        <v>189.5</v>
      </c>
      <c r="S11" s="2">
        <f>IF(R11="","",'Cx 01'!R10+'Cx 02'!R10+'Cx 03'!R10+'Cx 04'!R10)</f>
        <v>843.09999999999991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44146</v>
      </c>
      <c r="C12" s="2">
        <f>IF(B12="","",'Cx 01'!B11+'Cx 02'!B11+'Cx 03'!B11+'Cx 04'!B11)</f>
        <v>7128.0999999999995</v>
      </c>
      <c r="D12" s="2">
        <f>IF(C12="","",'Cx 01'!C11+'Cx 02'!C11+'Cx 03'!C11+'Cx 04'!C11)</f>
        <v>179.9</v>
      </c>
      <c r="E12" s="2">
        <f>IF(D12="","",'Cx 01'!D11+'Cx 02'!D11+'Cx 03'!D11+'Cx 04'!D11)</f>
        <v>6948.2</v>
      </c>
      <c r="F12" s="2">
        <f>IF(E12="","",'Cx 01'!E11+'Cx 02'!E11+'Cx 03'!E11+'Cx 04'!E11)</f>
        <v>0</v>
      </c>
      <c r="G12" s="2">
        <f>IF(F12="","",'Cx 01'!F11+'Cx 02'!F11+'Cx 03'!F11+'Cx 04'!F11)</f>
        <v>6948.2</v>
      </c>
      <c r="H12" s="2">
        <f>IF(G12="","",'Cx 01'!G11+'Cx 02'!G11+'Cx 03'!G11+'Cx 04'!G11+H11)</f>
        <v>9.9999999997862687E-2</v>
      </c>
      <c r="I12" s="2">
        <f>IF(H12="","",'Cx 01'!H11+'Cx 02'!H11+'Cx 03'!H11+'Cx 04'!H11)</f>
        <v>788.5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2061.9</v>
      </c>
      <c r="O12" s="2">
        <f>IF(N12="","",'Cx 01'!N11+'Cx 02'!N11+'Cx 03'!N11+'Cx 04'!N11)</f>
        <v>432.3</v>
      </c>
      <c r="P12" s="2">
        <f>IF(O12="","",'Cx 01'!O11+'Cx 02'!O11+'Cx 03'!O11+'Cx 04'!O11)</f>
        <v>2006.8000000000002</v>
      </c>
      <c r="Q12" s="2">
        <f>IF(P12="","",'Cx 01'!P11+'Cx 02'!P11+'Cx 03'!P11+'Cx 04'!P11)</f>
        <v>389.6</v>
      </c>
      <c r="R12" s="2">
        <f>IF(Q12="","",'Cx 01'!Q11+'Cx 02'!Q11+'Cx 03'!Q11+'Cx 04'!Q11)</f>
        <v>315.39999999999998</v>
      </c>
      <c r="S12" s="2">
        <f>IF(R12="","",'Cx 01'!R11+'Cx 02'!R11+'Cx 03'!R11+'Cx 04'!R11)</f>
        <v>953.7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44147</v>
      </c>
      <c r="C13" s="2">
        <f>IF(B13="","",'Cx 01'!B12+'Cx 02'!B12+'Cx 03'!B12+'Cx 04'!B12)</f>
        <v>7668.3</v>
      </c>
      <c r="D13" s="2">
        <f>IF(C13="","",'Cx 01'!C12+'Cx 02'!C12+'Cx 03'!C12+'Cx 04'!C12)</f>
        <v>254.7</v>
      </c>
      <c r="E13" s="2">
        <f>IF(D13="","",'Cx 01'!D12+'Cx 02'!D12+'Cx 03'!D12+'Cx 04'!D12)</f>
        <v>7413.6</v>
      </c>
      <c r="F13" s="2">
        <f>IF(E13="","",'Cx 01'!E12+'Cx 02'!E12+'Cx 03'!E12+'Cx 04'!E12)</f>
        <v>0</v>
      </c>
      <c r="G13" s="2">
        <f>IF(F13="","",'Cx 01'!F12+'Cx 02'!F12+'Cx 03'!F12+'Cx 04'!F12)</f>
        <v>7413.6</v>
      </c>
      <c r="H13" s="2">
        <f>IF(G13="","",'Cx 01'!G12+'Cx 02'!G12+'Cx 03'!G12+'Cx 04'!G12+H12)</f>
        <v>9.9999999997862687E-2</v>
      </c>
      <c r="I13" s="2">
        <f>IF(H13="","",'Cx 01'!H12+'Cx 02'!H12+'Cx 03'!H12+'Cx 04'!H12)</f>
        <v>1209.9000000000001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2449.5</v>
      </c>
      <c r="O13" s="2">
        <f>IF(N13="","",'Cx 01'!N12+'Cx 02'!N12+'Cx 03'!N12+'Cx 04'!N12)</f>
        <v>461.3</v>
      </c>
      <c r="P13" s="2">
        <f>IF(O13="","",'Cx 01'!O12+'Cx 02'!O12+'Cx 03'!O12+'Cx 04'!O12)</f>
        <v>1705.8999999999999</v>
      </c>
      <c r="Q13" s="2">
        <f>IF(P13="","",'Cx 01'!P12+'Cx 02'!P12+'Cx 03'!P12+'Cx 04'!P12)</f>
        <v>419.5</v>
      </c>
      <c r="R13" s="2">
        <f>IF(Q13="","",'Cx 01'!Q12+'Cx 02'!Q12+'Cx 03'!Q12+'Cx 04'!Q12)</f>
        <v>667.69999999999993</v>
      </c>
      <c r="S13" s="2">
        <f>IF(R13="","",'Cx 01'!R12+'Cx 02'!R12+'Cx 03'!R12+'Cx 04'!R12)</f>
        <v>499.8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44148</v>
      </c>
      <c r="C14" s="2">
        <f>IF(B14="","",'Cx 01'!B13+'Cx 02'!B13+'Cx 03'!B13+'Cx 04'!B13)</f>
        <v>8969.7000000000007</v>
      </c>
      <c r="D14" s="2">
        <f>IF(C14="","",'Cx 01'!C13+'Cx 02'!C13+'Cx 03'!C13+'Cx 04'!C13)</f>
        <v>429.79999999999995</v>
      </c>
      <c r="E14" s="2">
        <f>IF(D14="","",'Cx 01'!D13+'Cx 02'!D13+'Cx 03'!D13+'Cx 04'!D13)</f>
        <v>8539.9</v>
      </c>
      <c r="F14" s="2">
        <f>IF(E14="","",'Cx 01'!E13+'Cx 02'!E13+'Cx 03'!E13+'Cx 04'!E13)</f>
        <v>0</v>
      </c>
      <c r="G14" s="2">
        <f>IF(F14="","",'Cx 01'!F13+'Cx 02'!F13+'Cx 03'!F13+'Cx 04'!F13)</f>
        <v>8539.9</v>
      </c>
      <c r="H14" s="2">
        <f>IF(G14="","",'Cx 01'!G13+'Cx 02'!G13+'Cx 03'!G13+'Cx 04'!G13+H13)</f>
        <v>9.999999999740794E-2</v>
      </c>
      <c r="I14" s="2">
        <f>IF(H14="","",'Cx 01'!H13+'Cx 02'!H13+'Cx 03'!H13+'Cx 04'!H13)</f>
        <v>1715.5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2546.6999999999998</v>
      </c>
      <c r="O14" s="2">
        <f>IF(N14="","",'Cx 01'!N13+'Cx 02'!N13+'Cx 03'!N13+'Cx 04'!N13)</f>
        <v>792.5</v>
      </c>
      <c r="P14" s="2">
        <f>IF(O14="","",'Cx 01'!O13+'Cx 02'!O13+'Cx 03'!O13+'Cx 04'!O13)</f>
        <v>1563.4</v>
      </c>
      <c r="Q14" s="2">
        <f>IF(P14="","",'Cx 01'!P13+'Cx 02'!P13+'Cx 03'!P13+'Cx 04'!P13)</f>
        <v>986.4</v>
      </c>
      <c r="R14" s="2">
        <f>IF(Q14="","",'Cx 01'!Q13+'Cx 02'!Q13+'Cx 03'!Q13+'Cx 04'!Q13)</f>
        <v>107.7</v>
      </c>
      <c r="S14" s="2">
        <f>IF(R14="","",'Cx 01'!R13+'Cx 02'!R13+'Cx 03'!R13+'Cx 04'!R13)</f>
        <v>827.7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44149</v>
      </c>
      <c r="C15" s="2">
        <f>IF(B15="","",'Cx 01'!B14+'Cx 02'!B14+'Cx 03'!B14+'Cx 04'!B14)</f>
        <v>7498.3</v>
      </c>
      <c r="D15" s="2">
        <f>IF(C15="","",'Cx 01'!C14+'Cx 02'!C14+'Cx 03'!C14+'Cx 04'!C14)</f>
        <v>0</v>
      </c>
      <c r="E15" s="2">
        <f>IF(D15="","",'Cx 01'!D14+'Cx 02'!D14+'Cx 03'!D14+'Cx 04'!D14)</f>
        <v>7498.3</v>
      </c>
      <c r="F15" s="2">
        <f>IF(E15="","",'Cx 01'!E14+'Cx 02'!E14+'Cx 03'!E14+'Cx 04'!E14)</f>
        <v>0</v>
      </c>
      <c r="G15" s="2">
        <f>IF(F15="","",'Cx 01'!F14+'Cx 02'!F14+'Cx 03'!F14+'Cx 04'!F14)</f>
        <v>7498.3</v>
      </c>
      <c r="H15" s="2">
        <f>IF(G15="","",'Cx 01'!G14+'Cx 02'!G14+'Cx 03'!G14+'Cx 04'!G14+H14)</f>
        <v>9.9999999996498445E-2</v>
      </c>
      <c r="I15" s="2">
        <f>IF(H15="","",'Cx 01'!H14+'Cx 02'!H14+'Cx 03'!H14+'Cx 04'!H14)</f>
        <v>626.9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1812.5</v>
      </c>
      <c r="O15" s="2">
        <f>IF(N15="","",'Cx 01'!N14+'Cx 02'!N14+'Cx 03'!N14+'Cx 04'!N14)</f>
        <v>1236.5</v>
      </c>
      <c r="P15" s="2">
        <f>IF(O15="","",'Cx 01'!O14+'Cx 02'!O14+'Cx 03'!O14+'Cx 04'!O14)</f>
        <v>2475.9</v>
      </c>
      <c r="Q15" s="2">
        <f>IF(P15="","",'Cx 01'!P14+'Cx 02'!P14+'Cx 03'!P14+'Cx 04'!P14)</f>
        <v>570.4</v>
      </c>
      <c r="R15" s="2">
        <f>IF(Q15="","",'Cx 01'!Q14+'Cx 02'!Q14+'Cx 03'!Q14+'Cx 04'!Q14)</f>
        <v>238.4</v>
      </c>
      <c r="S15" s="2">
        <f>IF(R15="","",'Cx 01'!R14+'Cx 02'!R14+'Cx 03'!R14+'Cx 04'!R14)</f>
        <v>489.9</v>
      </c>
      <c r="T15" s="2">
        <f>IF(S15="","",'Cx 01'!S14+'Cx 02'!S14+'Cx 03'!S14+'Cx 04'!S14)</f>
        <v>0</v>
      </c>
      <c r="U15" s="2">
        <f>IF(T15="","",'Cx 01'!T14+'Cx 02'!T14+'Cx 03'!T14+'Cx 04'!T14)</f>
        <v>47.8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44151</v>
      </c>
      <c r="C16" s="2">
        <f>IF(B16="","",'Cx 01'!B15+'Cx 02'!B15+'Cx 03'!B15+'Cx 04'!B15)</f>
        <v>6766.2</v>
      </c>
      <c r="D16" s="2">
        <f>IF(C16="","",'Cx 01'!C15+'Cx 02'!C15+'Cx 03'!C15+'Cx 04'!C15)</f>
        <v>239.9</v>
      </c>
      <c r="E16" s="2">
        <f>IF(D16="","",'Cx 01'!D15+'Cx 02'!D15+'Cx 03'!D15+'Cx 04'!D15)</f>
        <v>6526.3</v>
      </c>
      <c r="F16" s="2">
        <f>IF(E16="","",'Cx 01'!E15+'Cx 02'!E15+'Cx 03'!E15+'Cx 04'!E15)</f>
        <v>0</v>
      </c>
      <c r="G16" s="2">
        <f>IF(F16="","",'Cx 01'!F15+'Cx 02'!F15+'Cx 03'!F15+'Cx 04'!F15)</f>
        <v>6526.3</v>
      </c>
      <c r="H16" s="2">
        <f>IF(G16="","",'Cx 01'!G15+'Cx 02'!G15+'Cx 03'!G15+'Cx 04'!G15+H15)</f>
        <v>0.19999999999595275</v>
      </c>
      <c r="I16" s="2">
        <f>IF(H16="","",'Cx 01'!H15+'Cx 02'!H15+'Cx 03'!H15+'Cx 04'!H15)</f>
        <v>1216.5999999999999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1798.3</v>
      </c>
      <c r="O16" s="2">
        <f>IF(N16="","",'Cx 01'!N15+'Cx 02'!N15+'Cx 03'!N15+'Cx 04'!N15)</f>
        <v>469.5</v>
      </c>
      <c r="P16" s="2">
        <f>IF(O16="","",'Cx 01'!O15+'Cx 02'!O15+'Cx 03'!O15+'Cx 04'!O15)</f>
        <v>484.4</v>
      </c>
      <c r="Q16" s="2">
        <f>IF(P16="","",'Cx 01'!P15+'Cx 02'!P15+'Cx 03'!P15+'Cx 04'!P15)</f>
        <v>1607.9</v>
      </c>
      <c r="R16" s="2">
        <f>IF(Q16="","",'Cx 01'!Q15+'Cx 02'!Q15+'Cx 03'!Q15+'Cx 04'!Q15)</f>
        <v>0</v>
      </c>
      <c r="S16" s="2">
        <f>IF(R16="","",'Cx 01'!R15+'Cx 02'!R15+'Cx 03'!R15+'Cx 04'!R15)</f>
        <v>274.89999999999998</v>
      </c>
      <c r="T16" s="2">
        <f>IF(S16="","",'Cx 01'!S15+'Cx 02'!S15+'Cx 03'!S15+'Cx 04'!S15)</f>
        <v>674.8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44152</v>
      </c>
      <c r="C17" s="2">
        <f>IF(B17="","",'Cx 01'!B16+'Cx 02'!B16+'Cx 03'!B16+'Cx 04'!B16)</f>
        <v>2981.1000000000004</v>
      </c>
      <c r="D17" s="2">
        <f>IF(C17="","",'Cx 01'!C16+'Cx 02'!C16+'Cx 03'!C16+'Cx 04'!C16)</f>
        <v>219.8</v>
      </c>
      <c r="E17" s="2">
        <f>IF(D17="","",'Cx 01'!D16+'Cx 02'!D16+'Cx 03'!D16+'Cx 04'!D16)</f>
        <v>2761.3</v>
      </c>
      <c r="F17" s="2">
        <f>IF(E17="","",'Cx 01'!E16+'Cx 02'!E16+'Cx 03'!E16+'Cx 04'!E16)</f>
        <v>0</v>
      </c>
      <c r="G17" s="2">
        <f>IF(F17="","",'Cx 01'!F16+'Cx 02'!F16+'Cx 03'!F16+'Cx 04'!F16)</f>
        <v>2761.3</v>
      </c>
      <c r="H17" s="2">
        <f>IF(G17="","",'Cx 01'!G16+'Cx 02'!G16+'Cx 03'!G16+'Cx 04'!G16+H16)</f>
        <v>0.19999999999595275</v>
      </c>
      <c r="I17" s="2">
        <f>IF(H17="","",'Cx 01'!H16+'Cx 02'!H16+'Cx 03'!H16+'Cx 04'!H16)</f>
        <v>398.3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164.8</v>
      </c>
      <c r="O17" s="2">
        <f>IF(N17="","",'Cx 01'!N16+'Cx 02'!N16+'Cx 03'!N16+'Cx 04'!N16)</f>
        <v>447.6</v>
      </c>
      <c r="P17" s="2">
        <f>IF(O17="","",'Cx 01'!O16+'Cx 02'!O16+'Cx 03'!O16+'Cx 04'!O16)</f>
        <v>1419.2</v>
      </c>
      <c r="Q17" s="2">
        <f>IF(P17="","",'Cx 01'!P16+'Cx 02'!P16+'Cx 03'!P16+'Cx 04'!P16)</f>
        <v>81.5</v>
      </c>
      <c r="R17" s="2">
        <f>IF(Q17="","",'Cx 01'!Q16+'Cx 02'!Q16+'Cx 03'!Q16+'Cx 04'!Q16)</f>
        <v>0</v>
      </c>
      <c r="S17" s="2">
        <f>IF(R17="","",'Cx 01'!R16+'Cx 02'!R16+'Cx 03'!R16+'Cx 04'!R16)</f>
        <v>249.9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44153</v>
      </c>
      <c r="C18" s="2">
        <f>IF(B18="","",'Cx 01'!B17+'Cx 02'!B17+'Cx 03'!B17+'Cx 04'!B17)</f>
        <v>4155.3999999999996</v>
      </c>
      <c r="D18" s="2">
        <f>IF(C18="","",'Cx 01'!C17+'Cx 02'!C17+'Cx 03'!C17+'Cx 04'!C17)</f>
        <v>0</v>
      </c>
      <c r="E18" s="2">
        <f>IF(D18="","",'Cx 01'!D17+'Cx 02'!D17+'Cx 03'!D17+'Cx 04'!D17)</f>
        <v>4155.3999999999996</v>
      </c>
      <c r="F18" s="2">
        <f>IF(E18="","",'Cx 01'!E17+'Cx 02'!E17+'Cx 03'!E17+'Cx 04'!E17)</f>
        <v>0</v>
      </c>
      <c r="G18" s="2">
        <f>IF(F18="","",'Cx 01'!F17+'Cx 02'!F17+'Cx 03'!F17+'Cx 04'!F17)</f>
        <v>4155.3999999999996</v>
      </c>
      <c r="H18" s="2">
        <f>IF(G18="","",'Cx 01'!G17+'Cx 02'!G17+'Cx 03'!G17+'Cx 04'!G17+H17)</f>
        <v>0.19999999999595275</v>
      </c>
      <c r="I18" s="2">
        <f>IF(H18="","",'Cx 01'!H17+'Cx 02'!H17+'Cx 03'!H17+'Cx 04'!H17)</f>
        <v>1309.5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967.1</v>
      </c>
      <c r="O18" s="2">
        <f>IF(N18="","",'Cx 01'!N17+'Cx 02'!N17+'Cx 03'!N17+'Cx 04'!N17)</f>
        <v>109.7</v>
      </c>
      <c r="P18" s="2">
        <f>IF(O18="","",'Cx 01'!O17+'Cx 02'!O17+'Cx 03'!O17+'Cx 04'!O17)</f>
        <v>941.6</v>
      </c>
      <c r="Q18" s="2">
        <f>IF(P18="","",'Cx 01'!P17+'Cx 02'!P17+'Cx 03'!P17+'Cx 04'!P17)</f>
        <v>54.9</v>
      </c>
      <c r="R18" s="2">
        <f>IF(Q18="","",'Cx 01'!Q17+'Cx 02'!Q17+'Cx 03'!Q17+'Cx 04'!Q17)</f>
        <v>0</v>
      </c>
      <c r="S18" s="2">
        <f>IF(R18="","",'Cx 01'!R17+'Cx 02'!R17+'Cx 03'!R17+'Cx 04'!R17)</f>
        <v>772.6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44154</v>
      </c>
      <c r="C19" s="2">
        <f>IF(B19="","",'Cx 01'!B18+'Cx 02'!B18+'Cx 03'!B18+'Cx 04'!B18)</f>
        <v>12160.2</v>
      </c>
      <c r="D19" s="2">
        <f>IF(C19="","",'Cx 01'!C18+'Cx 02'!C18+'Cx 03'!C18+'Cx 04'!C18)</f>
        <v>487.7</v>
      </c>
      <c r="E19" s="2">
        <f>IF(D19="","",'Cx 01'!D18+'Cx 02'!D18+'Cx 03'!D18+'Cx 04'!D18)</f>
        <v>11672.5</v>
      </c>
      <c r="F19" s="2">
        <f>IF(E19="","",'Cx 01'!E18+'Cx 02'!E18+'Cx 03'!E18+'Cx 04'!E18)</f>
        <v>0</v>
      </c>
      <c r="G19" s="2">
        <f>IF(F19="","",'Cx 01'!F18+'Cx 02'!F18+'Cx 03'!F18+'Cx 04'!F18)</f>
        <v>11672.5</v>
      </c>
      <c r="H19" s="2">
        <f>IF(G19="","",'Cx 01'!G18+'Cx 02'!G18+'Cx 03'!G18+'Cx 04'!G18+H18)</f>
        <v>0.19999999999777174</v>
      </c>
      <c r="I19" s="2">
        <f>IF(H19="","",'Cx 01'!H18+'Cx 02'!H18+'Cx 03'!H18+'Cx 04'!H18)</f>
        <v>1176.0999999999999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89.9</v>
      </c>
      <c r="N19" s="2">
        <f>IF(M19="","",'Cx 01'!M18+'Cx 02'!M18+'Cx 03'!M18+'Cx 04'!M18)</f>
        <v>3977.5</v>
      </c>
      <c r="O19" s="2">
        <f>IF(N19="","",'Cx 01'!N18+'Cx 02'!N18+'Cx 03'!N18+'Cx 04'!N18)</f>
        <v>908.9</v>
      </c>
      <c r="P19" s="2">
        <f>IF(O19="","",'Cx 01'!O18+'Cx 02'!O18+'Cx 03'!O18+'Cx 04'!O18)</f>
        <v>5242.8</v>
      </c>
      <c r="Q19" s="2">
        <f>IF(P19="","",'Cx 01'!P18+'Cx 02'!P18+'Cx 03'!P18+'Cx 04'!P18)</f>
        <v>124.7</v>
      </c>
      <c r="R19" s="2">
        <f>IF(Q19="","",'Cx 01'!Q18+'Cx 02'!Q18+'Cx 03'!Q18+'Cx 04'!Q18)</f>
        <v>42.9</v>
      </c>
      <c r="S19" s="2">
        <f>IF(R19="","",'Cx 01'!R18+'Cx 02'!R18+'Cx 03'!R18+'Cx 04'!R18)</f>
        <v>109.7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44155</v>
      </c>
      <c r="C20" s="2">
        <f>IF(B20="","",'Cx 01'!B19+'Cx 02'!B19+'Cx 03'!B19+'Cx 04'!B19)</f>
        <v>9880.3000000000011</v>
      </c>
      <c r="D20" s="2">
        <f>IF(C20="","",'Cx 01'!C19+'Cx 02'!C19+'Cx 03'!C19+'Cx 04'!C19)</f>
        <v>319.7</v>
      </c>
      <c r="E20" s="2">
        <f>IF(D20="","",'Cx 01'!D19+'Cx 02'!D19+'Cx 03'!D19+'Cx 04'!D19)</f>
        <v>9560.6</v>
      </c>
      <c r="F20" s="2">
        <f>IF(E20="","",'Cx 01'!E19+'Cx 02'!E19+'Cx 03'!E19+'Cx 04'!E19)</f>
        <v>0</v>
      </c>
      <c r="G20" s="2">
        <f>IF(F20="","",'Cx 01'!F19+'Cx 02'!F19+'Cx 03'!F19+'Cx 04'!F19)</f>
        <v>9560.6</v>
      </c>
      <c r="H20" s="2">
        <f>IF(G20="","",'Cx 01'!G19+'Cx 02'!G19+'Cx 03'!G19+'Cx 04'!G19+H19)</f>
        <v>0.19999999999777174</v>
      </c>
      <c r="I20" s="2">
        <f>IF(H20="","",'Cx 01'!H19+'Cx 02'!H19+'Cx 03'!H19+'Cx 04'!H19)</f>
        <v>815.5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18.899999999999999</v>
      </c>
      <c r="M20" s="2">
        <f>IF(L20="","",'Cx 01'!L19+'Cx 02'!L19+'Cx 03'!L19+'Cx 04'!L19)</f>
        <v>0</v>
      </c>
      <c r="N20" s="2">
        <f>IF(M20="","",'Cx 01'!M19+'Cx 02'!M19+'Cx 03'!M19+'Cx 04'!M19)</f>
        <v>5197.8</v>
      </c>
      <c r="O20" s="2">
        <f>IF(N20="","",'Cx 01'!N19+'Cx 02'!N19+'Cx 03'!N19+'Cx 04'!N19)</f>
        <v>1124</v>
      </c>
      <c r="P20" s="2">
        <f>IF(O20="","",'Cx 01'!O19+'Cx 02'!O19+'Cx 03'!O19+'Cx 04'!O19)</f>
        <v>1775.7</v>
      </c>
      <c r="Q20" s="2">
        <f>IF(P20="","",'Cx 01'!P19+'Cx 02'!P19+'Cx 03'!P19+'Cx 04'!P19)</f>
        <v>209.7</v>
      </c>
      <c r="R20" s="2">
        <f>IF(Q20="","",'Cx 01'!Q19+'Cx 02'!Q19+'Cx 03'!Q19+'Cx 04'!Q19)</f>
        <v>0</v>
      </c>
      <c r="S20" s="2">
        <f>IF(R20="","",'Cx 01'!R19+'Cx 02'!R19+'Cx 03'!R19+'Cx 04'!R19)</f>
        <v>419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44156</v>
      </c>
      <c r="C21" s="2">
        <f>IF(B21="","",'Cx 01'!B20+'Cx 02'!B20+'Cx 03'!B20+'Cx 04'!B20)</f>
        <v>9914</v>
      </c>
      <c r="D21" s="2">
        <f>IF(C21="","",'Cx 01'!C20+'Cx 02'!C20+'Cx 03'!C20+'Cx 04'!C20)</f>
        <v>769.7</v>
      </c>
      <c r="E21" s="2">
        <f>IF(D21="","",'Cx 01'!D20+'Cx 02'!D20+'Cx 03'!D20+'Cx 04'!D20)</f>
        <v>9144.2999999999993</v>
      </c>
      <c r="F21" s="2">
        <f>IF(E21="","",'Cx 01'!E20+'Cx 02'!E20+'Cx 03'!E20+'Cx 04'!E20)</f>
        <v>0</v>
      </c>
      <c r="G21" s="2">
        <f>IF(F21="","",'Cx 01'!F20+'Cx 02'!F20+'Cx 03'!F20+'Cx 04'!F20)</f>
        <v>9144.2999999999993</v>
      </c>
      <c r="H21" s="2">
        <f>IF(G21="","",'Cx 01'!G20+'Cx 02'!G20+'Cx 03'!G20+'Cx 04'!G20+H20)</f>
        <v>0.19999999999777174</v>
      </c>
      <c r="I21" s="2">
        <f>IF(H21="","",'Cx 01'!H20+'Cx 02'!H20+'Cx 03'!H20+'Cx 04'!H20)</f>
        <v>1189.9000000000001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2760</v>
      </c>
      <c r="O21" s="2">
        <f>IF(N21="","",'Cx 01'!N20+'Cx 02'!N20+'Cx 03'!N20+'Cx 04'!N20)</f>
        <v>1086.4000000000001</v>
      </c>
      <c r="P21" s="2">
        <f>IF(O21="","",'Cx 01'!O20+'Cx 02'!O20+'Cx 03'!O20+'Cx 04'!O20)</f>
        <v>2638.7</v>
      </c>
      <c r="Q21" s="2">
        <f>IF(P21="","",'Cx 01'!P20+'Cx 02'!P20+'Cx 03'!P20+'Cx 04'!P20)</f>
        <v>984.2</v>
      </c>
      <c r="R21" s="2">
        <f>IF(Q21="","",'Cx 01'!Q20+'Cx 02'!Q20+'Cx 03'!Q20+'Cx 04'!Q20)</f>
        <v>44.8</v>
      </c>
      <c r="S21" s="2">
        <f>IF(R21="","",'Cx 01'!R20+'Cx 02'!R20+'Cx 03'!R20+'Cx 04'!R20)</f>
        <v>440.3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44158</v>
      </c>
      <c r="C22" s="2">
        <f>IF(B22="","",'Cx 01'!B21+'Cx 02'!B21+'Cx 03'!B21+'Cx 04'!B21)</f>
        <v>3172.2</v>
      </c>
      <c r="D22" s="2">
        <f>IF(C22="","",'Cx 01'!C21+'Cx 02'!C21+'Cx 03'!C21+'Cx 04'!C21)</f>
        <v>0</v>
      </c>
      <c r="E22" s="2">
        <f>IF(D22="","",'Cx 01'!D21+'Cx 02'!D21+'Cx 03'!D21+'Cx 04'!D21)</f>
        <v>3172.2</v>
      </c>
      <c r="F22" s="2">
        <f>IF(E22="","",'Cx 01'!E21+'Cx 02'!E21+'Cx 03'!E21+'Cx 04'!E21)</f>
        <v>0</v>
      </c>
      <c r="G22" s="2">
        <f>IF(F22="","",'Cx 01'!F21+'Cx 02'!F21+'Cx 03'!F21+'Cx 04'!F21)</f>
        <v>3172.2</v>
      </c>
      <c r="H22" s="2">
        <f>IF(G22="","",'Cx 01'!G21+'Cx 02'!G21+'Cx 03'!G21+'Cx 04'!G21+H21)</f>
        <v>0.29999999999813554</v>
      </c>
      <c r="I22" s="2">
        <f>IF(H22="","",'Cx 01'!H21+'Cx 02'!H21+'Cx 03'!H21+'Cx 04'!H21)</f>
        <v>1190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490</v>
      </c>
      <c r="O22" s="2">
        <f>IF(N22="","",'Cx 01'!N21+'Cx 02'!N21+'Cx 03'!N21+'Cx 04'!N21)</f>
        <v>161.30000000000001</v>
      </c>
      <c r="P22" s="2">
        <f>IF(O22="","",'Cx 01'!O21+'Cx 02'!O21+'Cx 03'!O21+'Cx 04'!O21)</f>
        <v>479.2</v>
      </c>
      <c r="Q22" s="2">
        <f>IF(P22="","",'Cx 01'!P21+'Cx 02'!P21+'Cx 03'!P21+'Cx 04'!P21)</f>
        <v>654.4</v>
      </c>
      <c r="R22" s="2">
        <f>IF(Q22="","",'Cx 01'!Q21+'Cx 02'!Q21+'Cx 03'!Q21+'Cx 04'!Q21)</f>
        <v>160.5</v>
      </c>
      <c r="S22" s="2">
        <f>IF(R22="","",'Cx 01'!R21+'Cx 02'!R21+'Cx 03'!R21+'Cx 04'!R21)</f>
        <v>36.9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44159</v>
      </c>
      <c r="C23" s="2">
        <f>IF(B23="","",'Cx 01'!B22+'Cx 02'!B22+'Cx 03'!B22+'Cx 04'!B22)</f>
        <v>18248.5</v>
      </c>
      <c r="D23" s="2">
        <f>IF(C23="","",'Cx 01'!C22+'Cx 02'!C22+'Cx 03'!C22+'Cx 04'!C22)</f>
        <v>221.7</v>
      </c>
      <c r="E23" s="2">
        <f>IF(D23="","",'Cx 01'!D22+'Cx 02'!D22+'Cx 03'!D22+'Cx 04'!D22)</f>
        <v>18026.8</v>
      </c>
      <c r="F23" s="2">
        <f>IF(E23="","",'Cx 01'!E22+'Cx 02'!E22+'Cx 03'!E22+'Cx 04'!E22)</f>
        <v>0</v>
      </c>
      <c r="G23" s="2">
        <f>IF(F23="","",'Cx 01'!F22+'Cx 02'!F22+'Cx 03'!F22+'Cx 04'!F22)</f>
        <v>18026.8</v>
      </c>
      <c r="H23" s="2">
        <f>IF(G23="","",'Cx 01'!G22+'Cx 02'!G22+'Cx 03'!G22+'Cx 04'!G22+H22)</f>
        <v>0.29999999999813554</v>
      </c>
      <c r="I23" s="2">
        <f>IF(H23="","",'Cx 01'!H22+'Cx 02'!H22+'Cx 03'!H22+'Cx 04'!H22)</f>
        <v>337.3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139.80000000000001</v>
      </c>
      <c r="M23" s="2">
        <f>IF(L23="","",'Cx 01'!L22+'Cx 02'!L22+'Cx 03'!L22+'Cx 04'!L22)</f>
        <v>12412.9</v>
      </c>
      <c r="N23" s="2">
        <f>IF(M23="","",'Cx 01'!M22+'Cx 02'!M22+'Cx 03'!M22+'Cx 04'!M22)</f>
        <v>822.6</v>
      </c>
      <c r="O23" s="2">
        <f>IF(N23="","",'Cx 01'!N22+'Cx 02'!N22+'Cx 03'!N22+'Cx 04'!N22)</f>
        <v>847.3</v>
      </c>
      <c r="P23" s="2">
        <f>IF(O23="","",'Cx 01'!O22+'Cx 02'!O22+'Cx 03'!O22+'Cx 04'!O22)</f>
        <v>2089.1</v>
      </c>
      <c r="Q23" s="2">
        <f>IF(P23="","",'Cx 01'!P22+'Cx 02'!P22+'Cx 03'!P22+'Cx 04'!P22)</f>
        <v>569.1</v>
      </c>
      <c r="R23" s="2">
        <f>IF(Q23="","",'Cx 01'!Q22+'Cx 02'!Q22+'Cx 03'!Q22+'Cx 04'!Q22)</f>
        <v>214.8</v>
      </c>
      <c r="S23" s="2">
        <f>IF(R23="","",'Cx 01'!R22+'Cx 02'!R22+'Cx 03'!R22+'Cx 04'!R22)</f>
        <v>593.9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44160</v>
      </c>
      <c r="C24" s="2">
        <f>IF(B24="","",'Cx 01'!B23+'Cx 02'!B23+'Cx 03'!B23+'Cx 04'!B23)</f>
        <v>5005.2</v>
      </c>
      <c r="D24" s="2">
        <f>IF(C24="","",'Cx 01'!C23+'Cx 02'!C23+'Cx 03'!C23+'Cx 04'!C23)</f>
        <v>94.9</v>
      </c>
      <c r="E24" s="2">
        <f>IF(D24="","",'Cx 01'!D23+'Cx 02'!D23+'Cx 03'!D23+'Cx 04'!D23)</f>
        <v>4910.3</v>
      </c>
      <c r="F24" s="2">
        <f>IF(E24="","",'Cx 01'!E23+'Cx 02'!E23+'Cx 03'!E23+'Cx 04'!E23)</f>
        <v>0</v>
      </c>
      <c r="G24" s="2">
        <f>IF(F24="","",'Cx 01'!F23+'Cx 02'!F23+'Cx 03'!F23+'Cx 04'!F23)</f>
        <v>4910.3</v>
      </c>
      <c r="H24" s="2">
        <f>IF(G24="","",'Cx 01'!G23+'Cx 02'!G23+'Cx 03'!G23+'Cx 04'!G23+H23)</f>
        <v>0.29999999999813554</v>
      </c>
      <c r="I24" s="2">
        <f>IF(H24="","",'Cx 01'!H23+'Cx 02'!H23+'Cx 03'!H23+'Cx 04'!H23)</f>
        <v>1450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69.900000000000006</v>
      </c>
      <c r="M24" s="2">
        <f>IF(L24="","",'Cx 01'!L23+'Cx 02'!L23+'Cx 03'!L23+'Cx 04'!L23)</f>
        <v>0</v>
      </c>
      <c r="N24" s="2">
        <f>IF(M24="","",'Cx 01'!M23+'Cx 02'!M23+'Cx 03'!M23+'Cx 04'!M23)</f>
        <v>1228.7</v>
      </c>
      <c r="O24" s="2">
        <f>IF(N24="","",'Cx 01'!N23+'Cx 02'!N23+'Cx 03'!N23+'Cx 04'!N23)</f>
        <v>376.4</v>
      </c>
      <c r="P24" s="2">
        <f>IF(O24="","",'Cx 01'!O23+'Cx 02'!O23+'Cx 03'!O23+'Cx 04'!O23)</f>
        <v>857.1</v>
      </c>
      <c r="Q24" s="2">
        <f>IF(P24="","",'Cx 01'!P23+'Cx 02'!P23+'Cx 03'!P23+'Cx 04'!P23)</f>
        <v>455.2</v>
      </c>
      <c r="R24" s="2">
        <f>IF(Q24="","",'Cx 01'!Q23+'Cx 02'!Q23+'Cx 03'!Q23+'Cx 04'!Q23)</f>
        <v>0</v>
      </c>
      <c r="S24" s="2">
        <f>IF(R24="","",'Cx 01'!R23+'Cx 02'!R23+'Cx 03'!R23+'Cx 04'!R23)</f>
        <v>138.5</v>
      </c>
      <c r="T24" s="2">
        <f>IF(S24="","",'Cx 01'!S23+'Cx 02'!S23+'Cx 03'!S23+'Cx 04'!S23)</f>
        <v>334.5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44161</v>
      </c>
      <c r="C25" s="2">
        <f>IF(B25="","",'Cx 01'!B24+'Cx 02'!B24+'Cx 03'!B24+'Cx 04'!B24)</f>
        <v>9166.1999999999989</v>
      </c>
      <c r="D25" s="2">
        <f>IF(C25="","",'Cx 01'!C24+'Cx 02'!C24+'Cx 03'!C24+'Cx 04'!C24)</f>
        <v>24.9</v>
      </c>
      <c r="E25" s="2">
        <f>IF(D25="","",'Cx 01'!D24+'Cx 02'!D24+'Cx 03'!D24+'Cx 04'!D24)</f>
        <v>9141.2999999999993</v>
      </c>
      <c r="F25" s="2">
        <f>IF(E25="","",'Cx 01'!E24+'Cx 02'!E24+'Cx 03'!E24+'Cx 04'!E24)</f>
        <v>0</v>
      </c>
      <c r="G25" s="2">
        <f>IF(F25="","",'Cx 01'!F24+'Cx 02'!F24+'Cx 03'!F24+'Cx 04'!F24)</f>
        <v>9141.2999999999993</v>
      </c>
      <c r="H25" s="2">
        <f>IF(G25="","",'Cx 01'!G24+'Cx 02'!G24+'Cx 03'!G24+'Cx 04'!G24+H24)</f>
        <v>0.29999999999813554</v>
      </c>
      <c r="I25" s="2">
        <f>IF(H25="","",'Cx 01'!H24+'Cx 02'!H24+'Cx 03'!H24+'Cx 04'!H24)</f>
        <v>1303.5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1314.1</v>
      </c>
      <c r="O25" s="2">
        <f>IF(N25="","",'Cx 01'!N24+'Cx 02'!N24+'Cx 03'!N24+'Cx 04'!N24)</f>
        <v>753.7</v>
      </c>
      <c r="P25" s="2">
        <f>IF(O25="","",'Cx 01'!O24+'Cx 02'!O24+'Cx 03'!O24+'Cx 04'!O24)</f>
        <v>1776</v>
      </c>
      <c r="Q25" s="2">
        <f>IF(P25="","",'Cx 01'!P24+'Cx 02'!P24+'Cx 03'!P24+'Cx 04'!P24)</f>
        <v>681.1</v>
      </c>
      <c r="R25" s="2">
        <f>IF(Q25="","",'Cx 01'!Q24+'Cx 02'!Q24+'Cx 03'!Q24+'Cx 04'!Q24)</f>
        <v>2638.1</v>
      </c>
      <c r="S25" s="2">
        <f>IF(R25="","",'Cx 01'!R24+'Cx 02'!R24+'Cx 03'!R24+'Cx 04'!R24)</f>
        <v>654.9</v>
      </c>
      <c r="T25" s="2">
        <f>IF(S25="","",'Cx 01'!S24+'Cx 02'!S24+'Cx 03'!S24+'Cx 04'!S24)</f>
        <v>0</v>
      </c>
      <c r="U25" s="2">
        <f>IF(T25="","",'Cx 01'!T24+'Cx 02'!T24+'Cx 03'!T24+'Cx 04'!T24)</f>
        <v>19.899999999999999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44162</v>
      </c>
      <c r="C26" s="2">
        <f>IF(B26="","",'Cx 01'!B25+'Cx 02'!B25+'Cx 03'!B25+'Cx 04'!B25)</f>
        <v>6586.9</v>
      </c>
      <c r="D26" s="2">
        <f>IF(C26="","",'Cx 01'!C25+'Cx 02'!C25+'Cx 03'!C25+'Cx 04'!C25)</f>
        <v>11.9</v>
      </c>
      <c r="E26" s="2">
        <f>IF(D26="","",'Cx 01'!D25+'Cx 02'!D25+'Cx 03'!D25+'Cx 04'!D25)</f>
        <v>6575</v>
      </c>
      <c r="F26" s="2">
        <f>IF(E26="","",'Cx 01'!E25+'Cx 02'!E25+'Cx 03'!E25+'Cx 04'!E25)</f>
        <v>0</v>
      </c>
      <c r="G26" s="2">
        <f>IF(F26="","",'Cx 01'!F25+'Cx 02'!F25+'Cx 03'!F25+'Cx 04'!F25)</f>
        <v>6575</v>
      </c>
      <c r="H26" s="2">
        <f>IF(G26="","",'Cx 01'!G25+'Cx 02'!G25+'Cx 03'!G25+'Cx 04'!G25+H25)</f>
        <v>0.29999999999813554</v>
      </c>
      <c r="I26" s="2">
        <f>IF(H26="","",'Cx 01'!H25+'Cx 02'!H25+'Cx 03'!H25+'Cx 04'!H25)</f>
        <v>1072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923.5</v>
      </c>
      <c r="O26" s="2">
        <f>IF(N26="","",'Cx 01'!N25+'Cx 02'!N25+'Cx 03'!N25+'Cx 04'!N25)</f>
        <v>1071.3</v>
      </c>
      <c r="P26" s="2">
        <f>IF(O26="","",'Cx 01'!O25+'Cx 02'!O25+'Cx 03'!O25+'Cx 04'!O25)</f>
        <v>1951.3</v>
      </c>
      <c r="Q26" s="2">
        <f>IF(P26="","",'Cx 01'!P25+'Cx 02'!P25+'Cx 03'!P25+'Cx 04'!P25)</f>
        <v>882.3</v>
      </c>
      <c r="R26" s="2">
        <f>IF(Q26="","",'Cx 01'!Q25+'Cx 02'!Q25+'Cx 03'!Q25+'Cx 04'!Q25)</f>
        <v>0</v>
      </c>
      <c r="S26" s="2">
        <f>IF(R26="","",'Cx 01'!R25+'Cx 02'!R25+'Cx 03'!R25+'Cx 04'!R25)</f>
        <v>494.7</v>
      </c>
      <c r="T26" s="2">
        <f>IF(S26="","",'Cx 01'!S25+'Cx 02'!S25+'Cx 03'!S25+'Cx 04'!S25)</f>
        <v>179.9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44163</v>
      </c>
      <c r="C27" s="2">
        <f>IF(B27="","",'Cx 01'!B26+'Cx 02'!B26+'Cx 03'!B26+'Cx 04'!B26)</f>
        <v>14126</v>
      </c>
      <c r="D27" s="2">
        <f>IF(C27="","",'Cx 01'!C26+'Cx 02'!C26+'Cx 03'!C26+'Cx 04'!C26)</f>
        <v>709.5</v>
      </c>
      <c r="E27" s="2">
        <f>IF(D27="","",'Cx 01'!D26+'Cx 02'!D26+'Cx 03'!D26+'Cx 04'!D26)</f>
        <v>13416.5</v>
      </c>
      <c r="F27" s="2">
        <f>IF(E27="","",'Cx 01'!E26+'Cx 02'!E26+'Cx 03'!E26+'Cx 04'!E26)</f>
        <v>0</v>
      </c>
      <c r="G27" s="2">
        <f>IF(F27="","",'Cx 01'!F26+'Cx 02'!F26+'Cx 03'!F26+'Cx 04'!F26)</f>
        <v>13416.5</v>
      </c>
      <c r="H27" s="2">
        <f>IF(G27="","",'Cx 01'!G26+'Cx 02'!G26+'Cx 03'!G26+'Cx 04'!G26+H26)</f>
        <v>0.29999999999631655</v>
      </c>
      <c r="I27" s="2">
        <f>IF(H27="","",'Cx 01'!H26+'Cx 02'!H26+'Cx 03'!H26+'Cx 04'!H26)</f>
        <v>1345.6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1051.5</v>
      </c>
      <c r="N27" s="2">
        <f>IF(M27="","",'Cx 01'!M26+'Cx 02'!M26+'Cx 03'!M26+'Cx 04'!M26)</f>
        <v>2108.6</v>
      </c>
      <c r="O27" s="2">
        <f>IF(N27="","",'Cx 01'!N26+'Cx 02'!N26+'Cx 03'!N26+'Cx 04'!N26)</f>
        <v>1551.4</v>
      </c>
      <c r="P27" s="2">
        <f>IF(O27="","",'Cx 01'!O26+'Cx 02'!O26+'Cx 03'!O26+'Cx 04'!O26)</f>
        <v>4865.2</v>
      </c>
      <c r="Q27" s="2">
        <f>IF(P27="","",'Cx 01'!P26+'Cx 02'!P26+'Cx 03'!P26+'Cx 04'!P26)</f>
        <v>871</v>
      </c>
      <c r="R27" s="2">
        <f>IF(Q27="","",'Cx 01'!Q26+'Cx 02'!Q26+'Cx 03'!Q26+'Cx 04'!Q26)</f>
        <v>234.8</v>
      </c>
      <c r="S27" s="2">
        <f>IF(R27="","",'Cx 01'!R26+'Cx 02'!R26+'Cx 03'!R26+'Cx 04'!R26)</f>
        <v>1388.4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44165</v>
      </c>
      <c r="C28" s="2">
        <f>IF(B28="","",'Cx 01'!B27+'Cx 02'!B27+'Cx 03'!B27+'Cx 04'!B27)</f>
        <v>3474.4</v>
      </c>
      <c r="D28" s="2">
        <f>IF(C28="","",'Cx 01'!C27+'Cx 02'!C27+'Cx 03'!C27+'Cx 04'!C27)</f>
        <v>0</v>
      </c>
      <c r="E28" s="2">
        <f>IF(D28="","",'Cx 01'!D27+'Cx 02'!D27+'Cx 03'!D27+'Cx 04'!D27)</f>
        <v>3474.4</v>
      </c>
      <c r="F28" s="2">
        <f>IF(E28="","",'Cx 01'!E27+'Cx 02'!E27+'Cx 03'!E27+'Cx 04'!E27)</f>
        <v>0</v>
      </c>
      <c r="G28" s="2">
        <f>IF(F28="","",'Cx 01'!F27+'Cx 02'!F27+'Cx 03'!F27+'Cx 04'!F27)</f>
        <v>3474.4</v>
      </c>
      <c r="H28" s="2">
        <f>IF(G28="","",'Cx 01'!G27+'Cx 02'!G27+'Cx 03'!G27+'Cx 04'!G27+H27)</f>
        <v>0.29999999999631655</v>
      </c>
      <c r="I28" s="2">
        <f>IF(H28="","",'Cx 01'!H27+'Cx 02'!H27+'Cx 03'!H27+'Cx 04'!H27)</f>
        <v>298.89999999999998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249.9</v>
      </c>
      <c r="O28" s="2">
        <f>IF(N28="","",'Cx 01'!N27+'Cx 02'!N27+'Cx 03'!N27+'Cx 04'!N27)</f>
        <v>369.6</v>
      </c>
      <c r="P28" s="2">
        <f>IF(O28="","",'Cx 01'!O27+'Cx 02'!O27+'Cx 03'!O27+'Cx 04'!O27)</f>
        <v>804.4</v>
      </c>
      <c r="Q28" s="2">
        <f>IF(P28="","",'Cx 01'!P27+'Cx 02'!P27+'Cx 03'!P27+'Cx 04'!P27)</f>
        <v>1506.9</v>
      </c>
      <c r="R28" s="2">
        <f>IF(Q28="","",'Cx 01'!Q27+'Cx 02'!Q27+'Cx 03'!Q27+'Cx 04'!Q27)</f>
        <v>199.8</v>
      </c>
      <c r="S28" s="2">
        <f>IF(R28="","",'Cx 01'!R27+'Cx 02'!R27+'Cx 03'!R27+'Cx 04'!R27)</f>
        <v>44.9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D14" sqref="D1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44137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  <c r="U3" s="2"/>
      <c r="V3" s="2"/>
    </row>
    <row r="4" spans="1:23">
      <c r="A4" s="1">
        <f>IF(Análise!B5="","",Análise!B5)</f>
        <v>44138</v>
      </c>
      <c r="B4" s="2">
        <f t="shared" ref="B4:B34" si="0">IF(A4="","",C4+D4)</f>
        <v>2723.9</v>
      </c>
      <c r="D4" s="2">
        <v>2723.9</v>
      </c>
      <c r="F4" s="2">
        <f t="shared" ref="F4:F34" si="1">IF(A4="","",D4-E4)</f>
        <v>2723.9</v>
      </c>
      <c r="G4" s="2">
        <f>IF(A4="","",SUM(H4:V4)-F4)</f>
        <v>-4.5474735088646412E-13</v>
      </c>
      <c r="H4" s="2">
        <v>74.900000000000006</v>
      </c>
      <c r="N4" s="2">
        <v>149.9</v>
      </c>
      <c r="O4" s="2">
        <v>1439.9</v>
      </c>
      <c r="P4" s="2">
        <v>197.3</v>
      </c>
      <c r="R4" s="2">
        <v>205.6</v>
      </c>
      <c r="S4" s="2">
        <v>656.3</v>
      </c>
      <c r="U4" s="2"/>
      <c r="V4" s="2"/>
    </row>
    <row r="5" spans="1:23">
      <c r="A5" s="1">
        <f>IF(Análise!B6="","",Análise!B6)</f>
        <v>44139</v>
      </c>
      <c r="B5" s="2">
        <f t="shared" si="0"/>
        <v>960</v>
      </c>
      <c r="D5" s="2">
        <v>960</v>
      </c>
      <c r="F5" s="2">
        <f t="shared" si="1"/>
        <v>960</v>
      </c>
      <c r="G5" s="2">
        <f t="shared" ref="G5:G32" si="2">IF(A5="","",SUM(H5:V5)-F5)</f>
        <v>0</v>
      </c>
      <c r="H5" s="2">
        <v>430.6</v>
      </c>
      <c r="O5" s="2">
        <v>74.900000000000006</v>
      </c>
      <c r="P5" s="2">
        <v>124.7</v>
      </c>
      <c r="R5" s="2">
        <v>329.8</v>
      </c>
      <c r="V5" s="2"/>
    </row>
    <row r="6" spans="1:23">
      <c r="A6" s="1">
        <f>IF(Análise!B7="","",Análise!B7)</f>
        <v>44140</v>
      </c>
      <c r="B6" s="2">
        <f t="shared" si="0"/>
        <v>1648.6</v>
      </c>
      <c r="C6" s="2">
        <v>369.8</v>
      </c>
      <c r="D6" s="2">
        <v>1278.8</v>
      </c>
      <c r="F6" s="2">
        <f t="shared" si="1"/>
        <v>1278.8</v>
      </c>
      <c r="G6" s="2">
        <f t="shared" si="2"/>
        <v>0</v>
      </c>
      <c r="H6" s="2">
        <v>209.6</v>
      </c>
      <c r="M6" s="2">
        <v>244.7</v>
      </c>
      <c r="N6" s="2">
        <v>228.7</v>
      </c>
      <c r="O6" s="2">
        <v>256.10000000000002</v>
      </c>
      <c r="P6" s="2">
        <v>34.9</v>
      </c>
      <c r="R6" s="2">
        <v>304.8</v>
      </c>
      <c r="V6" s="2"/>
    </row>
    <row r="7" spans="1:23">
      <c r="A7" s="1">
        <f>IF(Análise!B8="","",Análise!B8)</f>
        <v>44141</v>
      </c>
      <c r="B7" s="2">
        <f t="shared" si="0"/>
        <v>1540.4</v>
      </c>
      <c r="C7" s="2">
        <v>99.9</v>
      </c>
      <c r="D7" s="2">
        <v>1440.5</v>
      </c>
      <c r="F7" s="2">
        <f t="shared" si="1"/>
        <v>1440.5</v>
      </c>
      <c r="G7" s="2">
        <f t="shared" si="2"/>
        <v>2.2737367544323206E-13</v>
      </c>
      <c r="H7" s="2">
        <v>414.3</v>
      </c>
      <c r="M7" s="2">
        <v>364.5</v>
      </c>
      <c r="N7" s="2">
        <v>158.6</v>
      </c>
      <c r="O7" s="2">
        <v>164.8</v>
      </c>
      <c r="P7" s="2">
        <v>256.5</v>
      </c>
      <c r="Q7" s="2">
        <v>26.9</v>
      </c>
      <c r="R7" s="2">
        <v>54.9</v>
      </c>
      <c r="V7" s="2"/>
    </row>
    <row r="8" spans="1:23">
      <c r="A8" s="1">
        <f>IF(Análise!B9="","",Análise!B9)</f>
        <v>44142</v>
      </c>
      <c r="B8" s="2">
        <f t="shared" si="0"/>
        <v>2661.1</v>
      </c>
      <c r="D8" s="2">
        <v>2661.1</v>
      </c>
      <c r="F8" s="2">
        <f t="shared" si="1"/>
        <v>2661.1</v>
      </c>
      <c r="G8" s="2">
        <f t="shared" si="2"/>
        <v>4.5474735088646412E-13</v>
      </c>
      <c r="H8" s="2">
        <v>405.7</v>
      </c>
      <c r="K8" s="2">
        <v>34.799999999999997</v>
      </c>
      <c r="M8" s="2">
        <v>680.4</v>
      </c>
      <c r="N8" s="2">
        <v>39.9</v>
      </c>
      <c r="O8" s="2">
        <v>645.5</v>
      </c>
      <c r="P8" s="2">
        <v>532.1</v>
      </c>
      <c r="Q8" s="2">
        <v>149.9</v>
      </c>
      <c r="R8" s="2">
        <v>172.8</v>
      </c>
      <c r="V8" s="2"/>
    </row>
    <row r="9" spans="1:23">
      <c r="A9" s="1">
        <f>IF(Análise!B10="","",Análise!B10)</f>
        <v>44144</v>
      </c>
      <c r="B9" s="2">
        <f t="shared" si="0"/>
        <v>993.8</v>
      </c>
      <c r="C9" s="2">
        <v>349.9</v>
      </c>
      <c r="D9" s="2">
        <v>643.9</v>
      </c>
      <c r="F9" s="2">
        <f t="shared" si="1"/>
        <v>643.9</v>
      </c>
      <c r="G9" s="2">
        <f t="shared" si="2"/>
        <v>0</v>
      </c>
      <c r="H9" s="2">
        <v>0</v>
      </c>
      <c r="M9" s="2">
        <v>149.9</v>
      </c>
      <c r="O9" s="2">
        <v>99.8</v>
      </c>
      <c r="P9" s="2">
        <v>244.3</v>
      </c>
      <c r="R9" s="2">
        <v>149.9</v>
      </c>
    </row>
    <row r="10" spans="1:23">
      <c r="A10" s="1">
        <f>IF(Análise!B11="","",Análise!B11)</f>
        <v>44145</v>
      </c>
      <c r="B10" s="2">
        <f t="shared" si="0"/>
        <v>1176.4000000000001</v>
      </c>
      <c r="D10" s="2">
        <v>1176.4000000000001</v>
      </c>
      <c r="F10" s="2">
        <f t="shared" si="1"/>
        <v>1176.4000000000001</v>
      </c>
      <c r="G10" s="2">
        <f t="shared" si="2"/>
        <v>0</v>
      </c>
      <c r="H10" s="2">
        <v>114.6</v>
      </c>
      <c r="M10" s="2">
        <v>622.5</v>
      </c>
      <c r="N10" s="2">
        <v>124.7</v>
      </c>
      <c r="O10" s="2">
        <v>154.80000000000001</v>
      </c>
      <c r="R10" s="2">
        <v>159.80000000000001</v>
      </c>
    </row>
    <row r="11" spans="1:23">
      <c r="A11" s="1">
        <f>IF(Análise!B12="","",Análise!B12)</f>
        <v>44146</v>
      </c>
      <c r="B11" s="2">
        <f t="shared" si="0"/>
        <v>826.8</v>
      </c>
      <c r="D11" s="2">
        <v>826.8</v>
      </c>
      <c r="F11" s="2">
        <f t="shared" si="1"/>
        <v>826.8</v>
      </c>
      <c r="G11" s="2">
        <f t="shared" si="2"/>
        <v>0</v>
      </c>
      <c r="H11" s="2">
        <v>186.9</v>
      </c>
      <c r="M11" s="2">
        <v>109.7</v>
      </c>
      <c r="N11" s="2">
        <v>77.8</v>
      </c>
      <c r="O11" s="2">
        <v>49.9</v>
      </c>
      <c r="P11" s="2">
        <v>259.7</v>
      </c>
      <c r="R11" s="2">
        <v>142.80000000000001</v>
      </c>
    </row>
    <row r="12" spans="1:23">
      <c r="A12" s="1">
        <f>IF(Análise!B13="","",Análise!B13)</f>
        <v>44147</v>
      </c>
      <c r="B12" s="2">
        <f t="shared" si="0"/>
        <v>1362.7</v>
      </c>
      <c r="C12" s="2">
        <v>149.9</v>
      </c>
      <c r="D12" s="2">
        <v>1212.8</v>
      </c>
      <c r="F12" s="2">
        <f t="shared" si="1"/>
        <v>1212.8</v>
      </c>
      <c r="G12" s="2">
        <f t="shared" si="2"/>
        <v>0</v>
      </c>
      <c r="H12" s="2">
        <v>441.5</v>
      </c>
      <c r="M12" s="2">
        <v>314.2</v>
      </c>
      <c r="N12" s="2">
        <v>129.80000000000001</v>
      </c>
      <c r="O12" s="2">
        <v>234.6</v>
      </c>
      <c r="P12" s="2">
        <v>59.8</v>
      </c>
      <c r="Q12" s="2">
        <v>32.9</v>
      </c>
    </row>
    <row r="13" spans="1:23">
      <c r="A13" s="1">
        <f>IF(Análise!B14="","",Análise!B14)</f>
        <v>44148</v>
      </c>
      <c r="B13" s="2">
        <f t="shared" si="0"/>
        <v>2540</v>
      </c>
      <c r="C13" s="2">
        <v>349.9</v>
      </c>
      <c r="D13" s="2">
        <v>2190.1</v>
      </c>
      <c r="F13" s="2">
        <f t="shared" si="1"/>
        <v>2190.1</v>
      </c>
      <c r="G13" s="2">
        <f t="shared" si="2"/>
        <v>4.5474735088646412E-13</v>
      </c>
      <c r="H13" s="2">
        <v>627.6</v>
      </c>
      <c r="M13" s="2">
        <v>650.79999999999995</v>
      </c>
      <c r="N13" s="2">
        <v>194.8</v>
      </c>
      <c r="O13" s="2">
        <v>204.7</v>
      </c>
      <c r="R13" s="2">
        <v>512.20000000000005</v>
      </c>
    </row>
    <row r="14" spans="1:23">
      <c r="A14" s="1">
        <f>IF(Análise!B15="","",Análise!B15)</f>
        <v>44149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44151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44152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44153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44154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44155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44156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44158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44159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44160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44161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44162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44163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44165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M27" sqref="M27:R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44137</v>
      </c>
      <c r="B3" s="2">
        <f t="shared" ref="B3:B34" si="0">IF(A3="","",C3+D3)</f>
        <v>0</v>
      </c>
      <c r="F3" s="2">
        <f>IF(A3="","",D3-E3)</f>
        <v>0</v>
      </c>
      <c r="G3" s="2">
        <f>IF(A3="","",SUM(H3:V3)-F3)</f>
        <v>0</v>
      </c>
      <c r="U3" s="2"/>
    </row>
    <row r="4" spans="1:21">
      <c r="A4" s="1">
        <f>IF(Análise!B5="","",Análise!B5)</f>
        <v>44138</v>
      </c>
      <c r="B4" s="2">
        <f t="shared" si="0"/>
        <v>2724.3</v>
      </c>
      <c r="C4" s="2">
        <v>54.8</v>
      </c>
      <c r="D4" s="2">
        <v>2669.5</v>
      </c>
      <c r="F4" s="2">
        <f t="shared" ref="F4:F34" si="1">IF(A4="","",D4-E4)</f>
        <v>2669.5</v>
      </c>
      <c r="G4" s="2">
        <f t="shared" ref="G4:G26" si="2">IF(A4="","",SUM(H4:V4)-F4)</f>
        <v>0</v>
      </c>
      <c r="H4" s="2">
        <v>605.20000000000005</v>
      </c>
      <c r="M4" s="2">
        <v>616.20000000000005</v>
      </c>
      <c r="N4" s="2">
        <v>407</v>
      </c>
      <c r="O4" s="2">
        <v>458.8</v>
      </c>
      <c r="P4" s="2">
        <v>364.6</v>
      </c>
      <c r="Q4" s="2">
        <v>217.7</v>
      </c>
    </row>
    <row r="5" spans="1:21">
      <c r="A5" s="1">
        <f>IF(Análise!B6="","",Análise!B6)</f>
        <v>44139</v>
      </c>
      <c r="B5" s="2">
        <f t="shared" si="0"/>
        <v>7034.8</v>
      </c>
      <c r="C5" s="2">
        <v>299.8</v>
      </c>
      <c r="D5" s="2">
        <v>6735</v>
      </c>
      <c r="F5" s="2">
        <f t="shared" si="1"/>
        <v>6735</v>
      </c>
      <c r="G5" s="2">
        <f t="shared" si="2"/>
        <v>-9.0949470177292824E-13</v>
      </c>
      <c r="H5" s="2">
        <v>2325.1999999999998</v>
      </c>
      <c r="M5" s="2">
        <v>1425.7</v>
      </c>
      <c r="O5" s="2">
        <v>1124.9000000000001</v>
      </c>
      <c r="P5" s="2">
        <v>868.1</v>
      </c>
      <c r="Q5" s="2">
        <v>451.7</v>
      </c>
      <c r="R5" s="2">
        <v>539.4</v>
      </c>
    </row>
    <row r="6" spans="1:21">
      <c r="A6" s="1">
        <f>IF(Análise!B7="","",Análise!B7)</f>
        <v>44140</v>
      </c>
      <c r="B6" s="2">
        <f t="shared" si="0"/>
        <v>3026.1</v>
      </c>
      <c r="D6" s="2">
        <v>3026.1</v>
      </c>
      <c r="F6" s="2">
        <f t="shared" si="1"/>
        <v>3026.1</v>
      </c>
      <c r="G6" s="2">
        <f t="shared" si="2"/>
        <v>0.1000000000003638</v>
      </c>
      <c r="H6" s="2">
        <v>768.6</v>
      </c>
      <c r="M6" s="2">
        <v>314.60000000000002</v>
      </c>
      <c r="N6" s="2">
        <v>339.5</v>
      </c>
      <c r="O6" s="2">
        <v>389.5</v>
      </c>
      <c r="P6" s="2">
        <v>1114.0999999999999</v>
      </c>
      <c r="R6" s="2">
        <v>99.9</v>
      </c>
    </row>
    <row r="7" spans="1:21">
      <c r="A7" s="1">
        <f>IF(Análise!B8="","",Análise!B8)</f>
        <v>44141</v>
      </c>
      <c r="B7" s="2">
        <f t="shared" si="0"/>
        <v>6613.6</v>
      </c>
      <c r="C7" s="2">
        <v>109.8</v>
      </c>
      <c r="D7" s="2">
        <v>6503.8</v>
      </c>
      <c r="F7" s="2">
        <f t="shared" si="1"/>
        <v>6503.8</v>
      </c>
      <c r="G7" s="2">
        <f t="shared" si="2"/>
        <v>-9.0949470177292824E-13</v>
      </c>
      <c r="H7" s="2">
        <v>1076.5</v>
      </c>
      <c r="M7" s="2">
        <v>2170</v>
      </c>
      <c r="N7" s="2">
        <v>365.2</v>
      </c>
      <c r="O7" s="2">
        <v>1925.8</v>
      </c>
      <c r="P7" s="2">
        <v>518.20000000000005</v>
      </c>
      <c r="Q7" s="2">
        <v>159.9</v>
      </c>
      <c r="R7" s="2">
        <v>228.3</v>
      </c>
      <c r="T7" s="2">
        <v>59.9</v>
      </c>
    </row>
    <row r="8" spans="1:21">
      <c r="A8" s="1">
        <f>IF(Análise!B9="","",Análise!B9)</f>
        <v>44142</v>
      </c>
      <c r="B8" s="2">
        <f t="shared" si="0"/>
        <v>12707.800000000001</v>
      </c>
      <c r="C8" s="2">
        <v>359.6</v>
      </c>
      <c r="D8" s="2">
        <v>12348.2</v>
      </c>
      <c r="F8" s="2">
        <f t="shared" si="1"/>
        <v>12348.2</v>
      </c>
      <c r="G8" s="2">
        <f t="shared" si="2"/>
        <v>0</v>
      </c>
      <c r="H8" s="2">
        <v>3033.5</v>
      </c>
      <c r="M8" s="2">
        <v>2052.8000000000002</v>
      </c>
      <c r="N8" s="2">
        <v>1515.5</v>
      </c>
      <c r="O8" s="2">
        <v>4065.4</v>
      </c>
      <c r="P8" s="2">
        <v>678.6</v>
      </c>
      <c r="Q8" s="2">
        <v>378.3</v>
      </c>
      <c r="R8" s="2">
        <v>624.1</v>
      </c>
    </row>
    <row r="9" spans="1:21">
      <c r="A9" s="1">
        <f>IF(Análise!B10="","",Análise!B10)</f>
        <v>44144</v>
      </c>
      <c r="B9" s="2">
        <f t="shared" si="0"/>
        <v>3721.1</v>
      </c>
      <c r="D9" s="2">
        <v>3721.1</v>
      </c>
      <c r="F9" s="2">
        <f t="shared" si="1"/>
        <v>3721.1</v>
      </c>
      <c r="G9" s="2">
        <f t="shared" si="2"/>
        <v>0</v>
      </c>
      <c r="H9" s="2">
        <v>684.8</v>
      </c>
      <c r="M9" s="2">
        <v>1281.0999999999999</v>
      </c>
      <c r="N9" s="2">
        <v>263.3</v>
      </c>
      <c r="O9" s="2">
        <v>988.8</v>
      </c>
      <c r="P9" s="2">
        <v>253.5</v>
      </c>
      <c r="Q9" s="2">
        <v>89.9</v>
      </c>
      <c r="R9" s="2">
        <v>159.69999999999999</v>
      </c>
    </row>
    <row r="10" spans="1:21">
      <c r="A10" s="1">
        <f>IF(Análise!B11="","",Análise!B11)</f>
        <v>44145</v>
      </c>
      <c r="B10" s="2">
        <f t="shared" si="0"/>
        <v>6031.7</v>
      </c>
      <c r="C10" s="2">
        <v>69.900000000000006</v>
      </c>
      <c r="D10" s="2">
        <v>5961.8</v>
      </c>
      <c r="F10" s="2">
        <f t="shared" si="1"/>
        <v>5961.8</v>
      </c>
      <c r="G10" s="2">
        <f t="shared" si="2"/>
        <v>-9.0949470177292824E-13</v>
      </c>
      <c r="H10" s="2">
        <v>1341.2</v>
      </c>
      <c r="M10" s="2">
        <v>1546.3</v>
      </c>
      <c r="N10" s="2">
        <v>304.7</v>
      </c>
      <c r="O10" s="2">
        <v>1833.1</v>
      </c>
      <c r="P10" s="2">
        <v>63.7</v>
      </c>
      <c r="Q10" s="2">
        <v>189.5</v>
      </c>
      <c r="R10" s="2">
        <v>683.3</v>
      </c>
    </row>
    <row r="11" spans="1:21">
      <c r="A11" s="1">
        <f>IF(Análise!B12="","",Análise!B12)</f>
        <v>44146</v>
      </c>
      <c r="B11" s="2">
        <f t="shared" si="0"/>
        <v>6301.2999999999993</v>
      </c>
      <c r="C11" s="2">
        <v>179.9</v>
      </c>
      <c r="D11" s="2">
        <v>6121.4</v>
      </c>
      <c r="F11" s="2">
        <f t="shared" si="1"/>
        <v>6121.4</v>
      </c>
      <c r="G11" s="2">
        <f t="shared" si="2"/>
        <v>0</v>
      </c>
      <c r="H11" s="2">
        <v>601.6</v>
      </c>
      <c r="M11" s="2">
        <v>1952.2</v>
      </c>
      <c r="N11" s="2">
        <v>354.5</v>
      </c>
      <c r="O11" s="2">
        <v>1956.9</v>
      </c>
      <c r="P11" s="2">
        <v>129.9</v>
      </c>
      <c r="Q11" s="2">
        <v>315.39999999999998</v>
      </c>
      <c r="R11" s="2">
        <v>810.9</v>
      </c>
    </row>
    <row r="12" spans="1:21">
      <c r="A12" s="1">
        <f>IF(Análise!B13="","",Análise!B13)</f>
        <v>44147</v>
      </c>
      <c r="B12" s="2">
        <f t="shared" si="0"/>
        <v>6305.6</v>
      </c>
      <c r="C12" s="2">
        <v>104.8</v>
      </c>
      <c r="D12" s="2">
        <v>6200.8</v>
      </c>
      <c r="F12" s="2">
        <f t="shared" si="1"/>
        <v>6200.8</v>
      </c>
      <c r="G12" s="2">
        <f t="shared" si="2"/>
        <v>0</v>
      </c>
      <c r="H12" s="2">
        <v>768.4</v>
      </c>
      <c r="M12" s="2">
        <v>2135.3000000000002</v>
      </c>
      <c r="N12" s="2">
        <v>331.5</v>
      </c>
      <c r="O12" s="2">
        <v>1471.3</v>
      </c>
      <c r="P12" s="2">
        <v>359.7</v>
      </c>
      <c r="Q12" s="2">
        <v>634.79999999999995</v>
      </c>
      <c r="R12" s="2">
        <v>499.8</v>
      </c>
    </row>
    <row r="13" spans="1:21">
      <c r="A13" s="1">
        <f>IF(Análise!B14="","",Análise!B14)</f>
        <v>44148</v>
      </c>
      <c r="B13" s="2">
        <f t="shared" si="0"/>
        <v>6429.7</v>
      </c>
      <c r="C13" s="2">
        <v>79.900000000000006</v>
      </c>
      <c r="D13" s="2">
        <v>6349.8</v>
      </c>
      <c r="F13" s="2">
        <f t="shared" si="1"/>
        <v>6349.8</v>
      </c>
      <c r="G13" s="2">
        <f t="shared" si="2"/>
        <v>-9.0949470177292824E-13</v>
      </c>
      <c r="H13" s="2">
        <v>1087.9000000000001</v>
      </c>
      <c r="M13" s="2">
        <v>1895.9</v>
      </c>
      <c r="N13" s="2">
        <v>597.70000000000005</v>
      </c>
      <c r="O13" s="2">
        <v>1358.7</v>
      </c>
      <c r="P13" s="2">
        <v>986.4</v>
      </c>
      <c r="Q13" s="2">
        <v>107.7</v>
      </c>
      <c r="R13" s="2">
        <v>315.5</v>
      </c>
    </row>
    <row r="14" spans="1:21">
      <c r="A14" s="1">
        <f>IF(Análise!B15="","",Análise!B15)</f>
        <v>44149</v>
      </c>
      <c r="B14" s="2">
        <f t="shared" si="0"/>
        <v>7498.3</v>
      </c>
      <c r="D14" s="2">
        <v>7498.3</v>
      </c>
      <c r="F14" s="2">
        <f t="shared" si="1"/>
        <v>7498.3</v>
      </c>
      <c r="G14" s="2">
        <f t="shared" si="2"/>
        <v>-9.0949470177292824E-13</v>
      </c>
      <c r="H14" s="2">
        <v>626.9</v>
      </c>
      <c r="M14" s="2">
        <v>1812.5</v>
      </c>
      <c r="N14" s="2">
        <v>1236.5</v>
      </c>
      <c r="O14" s="2">
        <v>2475.9</v>
      </c>
      <c r="P14" s="2">
        <v>570.4</v>
      </c>
      <c r="Q14" s="2">
        <v>238.4</v>
      </c>
      <c r="R14" s="2">
        <v>489.9</v>
      </c>
      <c r="T14" s="2">
        <v>47.8</v>
      </c>
    </row>
    <row r="15" spans="1:21">
      <c r="A15" s="1">
        <f>IF(Análise!B16="","",Análise!B16)</f>
        <v>44151</v>
      </c>
      <c r="B15" s="2">
        <f t="shared" si="0"/>
        <v>6766.2</v>
      </c>
      <c r="C15" s="2">
        <v>239.9</v>
      </c>
      <c r="D15" s="2">
        <v>6526.3</v>
      </c>
      <c r="F15" s="2">
        <f t="shared" si="1"/>
        <v>6526.3</v>
      </c>
      <c r="G15" s="2">
        <f t="shared" si="2"/>
        <v>9.9999999999454303E-2</v>
      </c>
      <c r="H15" s="2">
        <v>1216.5999999999999</v>
      </c>
      <c r="M15" s="2">
        <v>1798.3</v>
      </c>
      <c r="N15" s="2">
        <v>469.5</v>
      </c>
      <c r="O15" s="2">
        <v>484.4</v>
      </c>
      <c r="P15" s="2">
        <v>1607.9</v>
      </c>
      <c r="R15" s="2">
        <v>274.89999999999998</v>
      </c>
      <c r="S15" s="2">
        <v>674.8</v>
      </c>
    </row>
    <row r="16" spans="1:21">
      <c r="A16" s="1">
        <f>IF(Análise!B17="","",Análise!B17)</f>
        <v>44152</v>
      </c>
      <c r="B16" s="2">
        <f t="shared" si="0"/>
        <v>2981.1000000000004</v>
      </c>
      <c r="C16" s="2">
        <v>219.8</v>
      </c>
      <c r="D16" s="2">
        <v>2761.3</v>
      </c>
      <c r="F16" s="2">
        <f t="shared" si="1"/>
        <v>2761.3</v>
      </c>
      <c r="G16" s="2">
        <f t="shared" si="2"/>
        <v>0</v>
      </c>
      <c r="H16" s="2">
        <v>398.3</v>
      </c>
      <c r="M16" s="2">
        <v>164.8</v>
      </c>
      <c r="N16" s="2">
        <v>447.6</v>
      </c>
      <c r="O16" s="2">
        <v>1419.2</v>
      </c>
      <c r="P16" s="2">
        <v>81.5</v>
      </c>
      <c r="R16" s="2">
        <v>249.9</v>
      </c>
    </row>
    <row r="17" spans="1:20">
      <c r="A17" s="1">
        <f>IF(Análise!B18="","",Análise!B18)</f>
        <v>44153</v>
      </c>
      <c r="B17" s="2">
        <f t="shared" si="0"/>
        <v>4155.3999999999996</v>
      </c>
      <c r="D17" s="2">
        <v>4155.3999999999996</v>
      </c>
      <c r="F17" s="2">
        <f t="shared" si="1"/>
        <v>4155.3999999999996</v>
      </c>
      <c r="G17" s="2">
        <f t="shared" si="2"/>
        <v>0</v>
      </c>
      <c r="H17" s="2">
        <v>1309.5</v>
      </c>
      <c r="M17" s="2">
        <v>967.1</v>
      </c>
      <c r="N17" s="2">
        <v>109.7</v>
      </c>
      <c r="O17" s="2">
        <v>941.6</v>
      </c>
      <c r="P17" s="2">
        <v>54.9</v>
      </c>
      <c r="R17" s="2">
        <v>772.6</v>
      </c>
    </row>
    <row r="18" spans="1:20">
      <c r="A18" s="1">
        <f>IF(Análise!B19="","",Análise!B19)</f>
        <v>44154</v>
      </c>
      <c r="B18" s="2">
        <f t="shared" si="0"/>
        <v>12160.2</v>
      </c>
      <c r="C18" s="2">
        <v>487.7</v>
      </c>
      <c r="D18" s="2">
        <v>11672.5</v>
      </c>
      <c r="F18" s="2">
        <f t="shared" si="1"/>
        <v>11672.5</v>
      </c>
      <c r="G18" s="2">
        <f t="shared" si="2"/>
        <v>1.8189894035458565E-12</v>
      </c>
      <c r="H18" s="2">
        <v>1176.0999999999999</v>
      </c>
      <c r="L18" s="2">
        <v>89.9</v>
      </c>
      <c r="M18" s="2">
        <v>3977.5</v>
      </c>
      <c r="N18" s="2">
        <v>908.9</v>
      </c>
      <c r="O18" s="2">
        <v>5242.8</v>
      </c>
      <c r="P18" s="2">
        <v>124.7</v>
      </c>
      <c r="Q18" s="2">
        <v>42.9</v>
      </c>
      <c r="R18" s="2">
        <v>109.7</v>
      </c>
    </row>
    <row r="19" spans="1:20">
      <c r="A19" s="1">
        <f>IF(Análise!B20="","",Análise!B20)</f>
        <v>44155</v>
      </c>
      <c r="B19" s="2">
        <f t="shared" si="0"/>
        <v>9880.3000000000011</v>
      </c>
      <c r="C19" s="2">
        <v>319.7</v>
      </c>
      <c r="D19" s="2">
        <v>9560.6</v>
      </c>
      <c r="F19" s="2">
        <f t="shared" si="1"/>
        <v>9560.6</v>
      </c>
      <c r="G19" s="2">
        <f t="shared" si="2"/>
        <v>0</v>
      </c>
      <c r="H19" s="2">
        <v>815.5</v>
      </c>
      <c r="K19" s="2">
        <v>18.899999999999999</v>
      </c>
      <c r="M19" s="2">
        <v>5197.8</v>
      </c>
      <c r="N19" s="2">
        <v>1124</v>
      </c>
      <c r="O19" s="2">
        <v>1775.7</v>
      </c>
      <c r="P19" s="2">
        <v>209.7</v>
      </c>
      <c r="R19" s="2">
        <v>419</v>
      </c>
    </row>
    <row r="20" spans="1:20">
      <c r="A20" s="1">
        <f>IF(Análise!B21="","",Análise!B21)</f>
        <v>44156</v>
      </c>
      <c r="B20" s="2">
        <f t="shared" si="0"/>
        <v>9914</v>
      </c>
      <c r="C20" s="2">
        <v>769.7</v>
      </c>
      <c r="D20" s="2">
        <v>9144.2999999999993</v>
      </c>
      <c r="F20" s="2">
        <f t="shared" si="1"/>
        <v>9144.2999999999993</v>
      </c>
      <c r="G20" s="2">
        <f t="shared" si="2"/>
        <v>0</v>
      </c>
      <c r="H20" s="2">
        <v>1189.9000000000001</v>
      </c>
      <c r="M20" s="2">
        <v>2760</v>
      </c>
      <c r="N20" s="2">
        <v>1086.4000000000001</v>
      </c>
      <c r="O20" s="2">
        <v>2638.7</v>
      </c>
      <c r="P20" s="2">
        <v>984.2</v>
      </c>
      <c r="Q20" s="2">
        <v>44.8</v>
      </c>
      <c r="R20" s="2">
        <v>440.3</v>
      </c>
    </row>
    <row r="21" spans="1:20">
      <c r="A21" s="1">
        <f>IF(Análise!B22="","",Análise!B22)</f>
        <v>44158</v>
      </c>
      <c r="B21" s="2">
        <f t="shared" si="0"/>
        <v>3172.2</v>
      </c>
      <c r="D21" s="2">
        <v>3172.2</v>
      </c>
      <c r="F21" s="2">
        <f t="shared" si="1"/>
        <v>3172.2</v>
      </c>
      <c r="G21" s="2">
        <f t="shared" si="2"/>
        <v>0.1000000000003638</v>
      </c>
      <c r="H21" s="2">
        <v>1190</v>
      </c>
      <c r="M21" s="2">
        <v>490</v>
      </c>
      <c r="N21" s="2">
        <v>161.30000000000001</v>
      </c>
      <c r="O21" s="2">
        <v>479.2</v>
      </c>
      <c r="P21" s="2">
        <v>654.4</v>
      </c>
      <c r="Q21" s="2">
        <v>160.5</v>
      </c>
      <c r="R21" s="2">
        <v>36.9</v>
      </c>
    </row>
    <row r="22" spans="1:20">
      <c r="A22" s="1">
        <f>IF(Análise!B23="","",Análise!B23)</f>
        <v>44159</v>
      </c>
      <c r="B22" s="2">
        <f t="shared" si="0"/>
        <v>18248.5</v>
      </c>
      <c r="C22" s="2">
        <v>221.7</v>
      </c>
      <c r="D22" s="2">
        <v>18026.8</v>
      </c>
      <c r="F22" s="2">
        <f t="shared" si="1"/>
        <v>18026.8</v>
      </c>
      <c r="G22" s="2">
        <f t="shared" si="2"/>
        <v>0</v>
      </c>
      <c r="H22" s="2">
        <v>337.3</v>
      </c>
      <c r="K22" s="2">
        <v>139.80000000000001</v>
      </c>
      <c r="L22" s="2">
        <v>12412.9</v>
      </c>
      <c r="M22" s="2">
        <v>822.6</v>
      </c>
      <c r="N22" s="2">
        <v>847.3</v>
      </c>
      <c r="O22" s="2">
        <v>2089.1</v>
      </c>
      <c r="P22" s="2">
        <v>569.1</v>
      </c>
      <c r="Q22" s="2">
        <v>214.8</v>
      </c>
      <c r="R22" s="2">
        <v>593.9</v>
      </c>
    </row>
    <row r="23" spans="1:20">
      <c r="A23" s="1">
        <f>IF(Análise!B24="","",Análise!B24)</f>
        <v>44160</v>
      </c>
      <c r="B23" s="2">
        <f t="shared" si="0"/>
        <v>5005.2</v>
      </c>
      <c r="C23" s="2">
        <v>94.9</v>
      </c>
      <c r="D23" s="2">
        <v>4910.3</v>
      </c>
      <c r="F23" s="2">
        <f t="shared" si="1"/>
        <v>4910.3</v>
      </c>
      <c r="G23" s="2">
        <f t="shared" si="2"/>
        <v>0</v>
      </c>
      <c r="H23" s="2">
        <v>1450</v>
      </c>
      <c r="K23" s="2">
        <v>69.900000000000006</v>
      </c>
      <c r="M23" s="2">
        <v>1228.7</v>
      </c>
      <c r="N23" s="2">
        <v>376.4</v>
      </c>
      <c r="O23" s="2">
        <v>857.1</v>
      </c>
      <c r="P23" s="2">
        <v>455.2</v>
      </c>
      <c r="R23" s="2">
        <v>138.5</v>
      </c>
      <c r="S23" s="2">
        <v>334.5</v>
      </c>
    </row>
    <row r="24" spans="1:20">
      <c r="A24" s="1">
        <f>IF(Análise!B25="","",Análise!B25)</f>
        <v>44161</v>
      </c>
      <c r="B24" s="2">
        <f t="shared" si="0"/>
        <v>9166.1999999999989</v>
      </c>
      <c r="C24" s="2">
        <v>24.9</v>
      </c>
      <c r="D24" s="2">
        <v>9141.2999999999993</v>
      </c>
      <c r="F24" s="2">
        <f t="shared" si="1"/>
        <v>9141.2999999999993</v>
      </c>
      <c r="G24" s="2">
        <f t="shared" si="2"/>
        <v>0</v>
      </c>
      <c r="H24" s="2">
        <v>1303.5</v>
      </c>
      <c r="M24" s="2">
        <v>1314.1</v>
      </c>
      <c r="N24" s="2">
        <v>753.7</v>
      </c>
      <c r="O24" s="2">
        <v>1776</v>
      </c>
      <c r="P24" s="2">
        <v>681.1</v>
      </c>
      <c r="Q24" s="2">
        <v>2638.1</v>
      </c>
      <c r="R24" s="2">
        <v>654.9</v>
      </c>
      <c r="T24" s="2">
        <v>19.899999999999999</v>
      </c>
    </row>
    <row r="25" spans="1:20">
      <c r="A25" s="1">
        <f>IF(Análise!B26="","",Análise!B26)</f>
        <v>44162</v>
      </c>
      <c r="B25" s="2">
        <f t="shared" si="0"/>
        <v>6586.9</v>
      </c>
      <c r="C25" s="2">
        <v>11.9</v>
      </c>
      <c r="D25" s="2">
        <v>6575</v>
      </c>
      <c r="F25" s="2">
        <f t="shared" si="1"/>
        <v>6575</v>
      </c>
      <c r="G25" s="2">
        <f t="shared" si="2"/>
        <v>0</v>
      </c>
      <c r="H25" s="2">
        <v>1072</v>
      </c>
      <c r="M25" s="2">
        <v>923.5</v>
      </c>
      <c r="N25" s="2">
        <v>1071.3</v>
      </c>
      <c r="O25" s="2">
        <v>1951.3</v>
      </c>
      <c r="P25" s="2">
        <v>882.3</v>
      </c>
      <c r="R25" s="2">
        <v>494.7</v>
      </c>
      <c r="S25" s="2">
        <v>179.9</v>
      </c>
    </row>
    <row r="26" spans="1:20">
      <c r="A26" s="1">
        <f>IF(Análise!B27="","",Análise!B27)</f>
        <v>44163</v>
      </c>
      <c r="B26" s="2">
        <f t="shared" si="0"/>
        <v>14126</v>
      </c>
      <c r="C26" s="2">
        <v>709.5</v>
      </c>
      <c r="D26" s="2">
        <v>13416.5</v>
      </c>
      <c r="F26" s="2">
        <f t="shared" si="1"/>
        <v>13416.5</v>
      </c>
      <c r="G26" s="2">
        <f t="shared" si="2"/>
        <v>-1.8189894035458565E-12</v>
      </c>
      <c r="H26" s="2">
        <v>1345.6</v>
      </c>
      <c r="L26" s="2">
        <v>1051.5</v>
      </c>
      <c r="M26" s="2">
        <v>2108.6</v>
      </c>
      <c r="N26" s="2">
        <v>1551.4</v>
      </c>
      <c r="O26" s="2">
        <v>4865.2</v>
      </c>
      <c r="P26" s="2">
        <v>871</v>
      </c>
      <c r="Q26" s="2">
        <v>234.8</v>
      </c>
      <c r="R26" s="2">
        <v>1388.4</v>
      </c>
    </row>
    <row r="27" spans="1:20">
      <c r="A27" s="1">
        <f>IF(Análise!B28="","",Análise!B28)</f>
        <v>44165</v>
      </c>
      <c r="B27" s="2">
        <f t="shared" si="0"/>
        <v>3474.4</v>
      </c>
      <c r="D27" s="2">
        <v>3474.4</v>
      </c>
      <c r="F27" s="2">
        <f t="shared" si="1"/>
        <v>3474.4</v>
      </c>
      <c r="G27" s="2">
        <f t="shared" ref="G27:G34" si="3">IF(A27="","",SUM(H27:T27)-F27)</f>
        <v>0</v>
      </c>
      <c r="H27" s="2">
        <v>298.89999999999998</v>
      </c>
      <c r="M27" s="2">
        <v>249.9</v>
      </c>
      <c r="N27" s="2">
        <v>369.6</v>
      </c>
      <c r="O27" s="2">
        <v>804.4</v>
      </c>
      <c r="P27" s="2">
        <v>1506.9</v>
      </c>
      <c r="Q27" s="2">
        <v>199.8</v>
      </c>
      <c r="R27" s="2">
        <v>44.9</v>
      </c>
    </row>
    <row r="28" spans="1:20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0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44137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44138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44139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44140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44141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44142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44144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44145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44146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44147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44148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44149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44151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44152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44153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44154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44155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44156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44158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44159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44160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44161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44162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44163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44165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44137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44138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44139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44140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44141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44142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44144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44145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44146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44147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44148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44149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44151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44152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44153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44154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44155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44156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44158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44159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44160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44161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44162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44163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44165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2020-12-03T14:19:35Z</dcterms:modified>
</cp:coreProperties>
</file>